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90A5D608-055C-46B3-B905-EFEFB0CC357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0" i="16" l="1"/>
  <c r="AA40" i="17"/>
  <c r="AA40" i="32"/>
  <c r="Z39" i="2"/>
  <c r="Z39" i="3"/>
  <c r="Z39" i="4"/>
  <c r="Z39" i="5"/>
  <c r="Y39" i="5"/>
  <c r="Z39" i="6"/>
  <c r="Z39" i="7"/>
  <c r="Z39" i="8"/>
  <c r="Z39" i="9"/>
  <c r="Y39" i="9"/>
  <c r="Z39" i="10"/>
  <c r="Z39" i="11"/>
  <c r="Z39" i="12"/>
  <c r="Z39" i="13"/>
  <c r="Y39" i="13"/>
  <c r="Z39" i="14"/>
  <c r="Z39" i="15"/>
  <c r="Y39" i="15"/>
  <c r="Z39" i="16"/>
  <c r="Z39" i="17"/>
  <c r="Z39" i="18"/>
  <c r="Z39" i="19"/>
  <c r="Y39" i="19"/>
  <c r="Z39" i="20"/>
  <c r="Z39" i="21"/>
  <c r="Y39" i="21"/>
  <c r="Z39" i="22"/>
  <c r="Z39" i="23"/>
  <c r="Y39" i="23"/>
  <c r="Z39" i="24"/>
  <c r="Z39" i="25"/>
  <c r="Z39" i="26"/>
  <c r="Z39" i="27"/>
  <c r="Y39" i="27"/>
  <c r="Z39" i="28"/>
  <c r="Z39" i="29"/>
  <c r="Y39" i="29"/>
  <c r="Z39" i="30"/>
  <c r="Z39" i="31"/>
  <c r="Y39" i="31"/>
  <c r="Z39" i="32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J39" i="28"/>
  <c r="W39" i="29"/>
  <c r="J39" i="29"/>
  <c r="W39" i="30"/>
  <c r="Y39" i="30" s="1"/>
  <c r="J39" i="30"/>
  <c r="W39" i="31"/>
  <c r="J39" i="31"/>
  <c r="W39" i="32"/>
  <c r="Y39" i="32" s="1"/>
  <c r="J39" i="32"/>
  <c r="W39" i="1"/>
  <c r="Y39" i="1" s="1"/>
  <c r="J39" i="1"/>
  <c r="E38" i="2"/>
  <c r="E40" i="2" s="1"/>
  <c r="U38" i="3"/>
  <c r="M38" i="4"/>
  <c r="J38" i="10"/>
  <c r="O38" i="13"/>
  <c r="W38" i="14"/>
  <c r="T38" i="17"/>
  <c r="R38" i="18"/>
  <c r="L38" i="18"/>
  <c r="J38" i="19"/>
  <c r="AA38" i="21"/>
  <c r="AA40" i="21" s="1"/>
  <c r="U38" i="21"/>
  <c r="S38" i="22"/>
  <c r="M38" i="22"/>
  <c r="K38" i="23"/>
  <c r="V38" i="25"/>
  <c r="T38" i="26"/>
  <c r="L38" i="27"/>
  <c r="F38" i="27"/>
  <c r="F40" i="27" s="1"/>
  <c r="D38" i="28"/>
  <c r="D40" i="28" s="1"/>
  <c r="U38" i="30"/>
  <c r="M38" i="31"/>
  <c r="G38" i="31"/>
  <c r="G40" i="31" s="1"/>
  <c r="H39" i="31" s="1"/>
  <c r="E38" i="32"/>
  <c r="E40" i="32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I38" i="15" s="1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C38" i="24" s="1"/>
  <c r="C40" i="24" s="1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Z36" i="32" s="1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V17" i="3"/>
  <c r="U17" i="3"/>
  <c r="T17" i="3"/>
  <c r="T38" i="3" s="1"/>
  <c r="S17" i="3"/>
  <c r="S38" i="3" s="1"/>
  <c r="R17" i="3"/>
  <c r="R38" i="3" s="1"/>
  <c r="Q17" i="3"/>
  <c r="Q38" i="3" s="1"/>
  <c r="P17" i="3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Z17" i="1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X17" i="14"/>
  <c r="X38" i="14" s="1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Y17" i="17"/>
  <c r="X17" i="17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X17" i="19"/>
  <c r="X38" i="19" s="1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I17" i="19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U17" i="2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X17" i="22"/>
  <c r="X38" i="22" s="1"/>
  <c r="W17" i="22"/>
  <c r="W38" i="22" s="1"/>
  <c r="V17" i="22"/>
  <c r="U17" i="22"/>
  <c r="U38" i="22" s="1"/>
  <c r="T17" i="22"/>
  <c r="T38" i="22" s="1"/>
  <c r="S17" i="22"/>
  <c r="R17" i="22"/>
  <c r="Q17" i="22"/>
  <c r="Q38" i="22" s="1"/>
  <c r="P17" i="22"/>
  <c r="P38" i="22" s="1"/>
  <c r="O17" i="22"/>
  <c r="O38" i="22" s="1"/>
  <c r="N17" i="22"/>
  <c r="M17" i="22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T17" i="26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Z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U17" i="30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Y17" i="32"/>
  <c r="Y38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J40" i="11" l="1"/>
  <c r="K39" i="11"/>
  <c r="X38" i="1"/>
  <c r="Z38" i="30"/>
  <c r="X40" i="30"/>
  <c r="Z40" i="30" s="1"/>
  <c r="Z17" i="28"/>
  <c r="X38" i="28"/>
  <c r="M38" i="19"/>
  <c r="Z17" i="8"/>
  <c r="X38" i="8"/>
  <c r="H40" i="4"/>
  <c r="I39" i="4" s="1"/>
  <c r="I40" i="4" s="1"/>
  <c r="J40" i="4" s="1"/>
  <c r="Z17" i="31"/>
  <c r="Z17" i="30"/>
  <c r="Y38" i="30"/>
  <c r="Y40" i="30" s="1"/>
  <c r="Z38" i="26"/>
  <c r="X40" i="26"/>
  <c r="Z40" i="26" s="1"/>
  <c r="I40" i="25"/>
  <c r="I40" i="23"/>
  <c r="F38" i="22"/>
  <c r="F40" i="22" s="1"/>
  <c r="N38" i="22"/>
  <c r="V38" i="22"/>
  <c r="F38" i="21"/>
  <c r="F40" i="21" s="1"/>
  <c r="N38" i="21"/>
  <c r="V38" i="21"/>
  <c r="F38" i="20"/>
  <c r="F40" i="20" s="1"/>
  <c r="N38" i="20"/>
  <c r="V38" i="20"/>
  <c r="AA38" i="11"/>
  <c r="AA40" i="11" s="1"/>
  <c r="R38" i="10"/>
  <c r="Z17" i="10"/>
  <c r="I38" i="8"/>
  <c r="Q38" i="8"/>
  <c r="Y38" i="8"/>
  <c r="Y40" i="8" s="1"/>
  <c r="I38" i="7"/>
  <c r="I40" i="7" s="1"/>
  <c r="Q38" i="7"/>
  <c r="Y38" i="7"/>
  <c r="Y40" i="7" s="1"/>
  <c r="Z38" i="6"/>
  <c r="X40" i="6"/>
  <c r="Z17" i="5"/>
  <c r="X38" i="5"/>
  <c r="H38" i="4"/>
  <c r="P38" i="4"/>
  <c r="Z17" i="4"/>
  <c r="X38" i="4"/>
  <c r="H38" i="3"/>
  <c r="H40" i="3" s="1"/>
  <c r="I39" i="3" s="1"/>
  <c r="I40" i="3" s="1"/>
  <c r="P38" i="3"/>
  <c r="X38" i="3"/>
  <c r="Z17" i="32"/>
  <c r="X38" i="32"/>
  <c r="Z38" i="10"/>
  <c r="X40" i="10"/>
  <c r="Z40" i="10" s="1"/>
  <c r="Z17" i="27"/>
  <c r="Z17" i="25"/>
  <c r="X38" i="25"/>
  <c r="Z17" i="24"/>
  <c r="X38" i="24"/>
  <c r="Z38" i="23"/>
  <c r="X40" i="23"/>
  <c r="Z40" i="23" s="1"/>
  <c r="H40" i="22"/>
  <c r="I39" i="22" s="1"/>
  <c r="I40" i="22" s="1"/>
  <c r="J40" i="22" s="1"/>
  <c r="H40" i="21"/>
  <c r="I39" i="21" s="1"/>
  <c r="I40" i="21" s="1"/>
  <c r="J40" i="21" s="1"/>
  <c r="H40" i="20"/>
  <c r="I39" i="20" s="1"/>
  <c r="I40" i="20" s="1"/>
  <c r="H40" i="19"/>
  <c r="I39" i="19" s="1"/>
  <c r="AA38" i="10"/>
  <c r="AA40" i="10" s="1"/>
  <c r="J38" i="9"/>
  <c r="R38" i="9"/>
  <c r="Z17" i="7"/>
  <c r="I38" i="6"/>
  <c r="I40" i="6" s="1"/>
  <c r="Q38" i="6"/>
  <c r="Z17" i="6"/>
  <c r="Y38" i="6"/>
  <c r="Y40" i="6" s="1"/>
  <c r="I38" i="5"/>
  <c r="Q38" i="5"/>
  <c r="Y38" i="5"/>
  <c r="Y40" i="5" s="1"/>
  <c r="Y40" i="4"/>
  <c r="X40" i="27"/>
  <c r="Z40" i="27" s="1"/>
  <c r="Z17" i="29"/>
  <c r="X38" i="29"/>
  <c r="I40" i="5"/>
  <c r="X40" i="22"/>
  <c r="Z17" i="21"/>
  <c r="X38" i="21"/>
  <c r="Z17" i="20"/>
  <c r="X38" i="20"/>
  <c r="X40" i="19"/>
  <c r="I40" i="16"/>
  <c r="I40" i="15"/>
  <c r="Z17" i="3"/>
  <c r="Z17" i="2"/>
  <c r="Y38" i="2"/>
  <c r="Y40" i="2" s="1"/>
  <c r="E38" i="19"/>
  <c r="E40" i="19" s="1"/>
  <c r="AA38" i="24"/>
  <c r="AA40" i="24" s="1"/>
  <c r="J38" i="23"/>
  <c r="R38" i="23"/>
  <c r="Z17" i="23"/>
  <c r="Z17" i="22"/>
  <c r="Y38" i="22"/>
  <c r="Y40" i="22" s="1"/>
  <c r="I38" i="20"/>
  <c r="Q38" i="20"/>
  <c r="Y38" i="20"/>
  <c r="Y40" i="20" s="1"/>
  <c r="I38" i="19"/>
  <c r="Q38" i="19"/>
  <c r="Y38" i="19"/>
  <c r="Y40" i="19" s="1"/>
  <c r="Z38" i="18"/>
  <c r="X40" i="18"/>
  <c r="Z40" i="18" s="1"/>
  <c r="Z17" i="17"/>
  <c r="X38" i="17"/>
  <c r="Z17" i="16"/>
  <c r="X38" i="16"/>
  <c r="Z38" i="15"/>
  <c r="X40" i="15"/>
  <c r="Z40" i="15" s="1"/>
  <c r="H40" i="14"/>
  <c r="I39" i="14" s="1"/>
  <c r="Z27" i="3"/>
  <c r="Z38" i="31"/>
  <c r="X40" i="31"/>
  <c r="Z40" i="31" s="1"/>
  <c r="I40" i="8"/>
  <c r="U38" i="19"/>
  <c r="Z17" i="9"/>
  <c r="X38" i="9"/>
  <c r="Z38" i="7"/>
  <c r="X40" i="7"/>
  <c r="Z40" i="7" s="1"/>
  <c r="AA38" i="23"/>
  <c r="AA40" i="23" s="1"/>
  <c r="J38" i="22"/>
  <c r="R38" i="22"/>
  <c r="AA38" i="22"/>
  <c r="AA40" i="22" s="1"/>
  <c r="J38" i="21"/>
  <c r="R38" i="21"/>
  <c r="I38" i="18"/>
  <c r="I40" i="18" s="1"/>
  <c r="Q38" i="18"/>
  <c r="Z17" i="18"/>
  <c r="Y38" i="18"/>
  <c r="Y40" i="18" s="1"/>
  <c r="I38" i="17"/>
  <c r="I40" i="17" s="1"/>
  <c r="Q38" i="17"/>
  <c r="Y38" i="17"/>
  <c r="Y40" i="17" s="1"/>
  <c r="Z38" i="14"/>
  <c r="X40" i="14"/>
  <c r="Z40" i="14" s="1"/>
  <c r="I40" i="13"/>
  <c r="I40" i="12"/>
  <c r="H40" i="31"/>
  <c r="I39" i="31" s="1"/>
  <c r="I40" i="31" s="1"/>
  <c r="Y40" i="32"/>
  <c r="H40" i="1"/>
  <c r="I39" i="1" s="1"/>
  <c r="I40" i="1" s="1"/>
  <c r="F38" i="30"/>
  <c r="F40" i="30" s="1"/>
  <c r="N38" i="30"/>
  <c r="V38" i="30"/>
  <c r="F38" i="29"/>
  <c r="F40" i="29" s="1"/>
  <c r="N38" i="29"/>
  <c r="V38" i="29"/>
  <c r="E38" i="26"/>
  <c r="E40" i="26" s="1"/>
  <c r="M38" i="26"/>
  <c r="U38" i="26"/>
  <c r="Z17" i="15"/>
  <c r="I38" i="14"/>
  <c r="Q38" i="14"/>
  <c r="Y38" i="14"/>
  <c r="Y40" i="14" s="1"/>
  <c r="Z17" i="13"/>
  <c r="X38" i="13"/>
  <c r="Z17" i="12"/>
  <c r="X38" i="12"/>
  <c r="Z38" i="11"/>
  <c r="X40" i="11"/>
  <c r="Z40" i="11" s="1"/>
  <c r="H40" i="10"/>
  <c r="I39" i="10" s="1"/>
  <c r="I40" i="10" s="1"/>
  <c r="J40" i="10" s="1"/>
  <c r="Y38" i="3"/>
  <c r="Y40" i="3" s="1"/>
  <c r="H38" i="2"/>
  <c r="H40" i="2" s="1"/>
  <c r="I39" i="2" s="1"/>
  <c r="I40" i="2" s="1"/>
  <c r="P38" i="2"/>
  <c r="X38" i="2"/>
  <c r="Z27" i="32"/>
  <c r="V38" i="3"/>
  <c r="O38" i="3"/>
  <c r="W38" i="3"/>
  <c r="F38" i="2"/>
  <c r="F40" i="2" s="1"/>
  <c r="N38" i="2"/>
  <c r="V38" i="2"/>
  <c r="Z27" i="14"/>
  <c r="Z27" i="13"/>
  <c r="Z36" i="18"/>
  <c r="J40" i="27"/>
  <c r="K39" i="27"/>
  <c r="N39" i="27" s="1"/>
  <c r="J40" i="23"/>
  <c r="K39" i="23"/>
  <c r="N39" i="23" s="1"/>
  <c r="J40" i="15"/>
  <c r="K39" i="15"/>
  <c r="N39" i="15" s="1"/>
  <c r="J40" i="1"/>
  <c r="K39" i="1"/>
  <c r="J40" i="29"/>
  <c r="K39" i="29"/>
  <c r="J40" i="16"/>
  <c r="K39" i="16"/>
  <c r="J40" i="13"/>
  <c r="K39" i="13"/>
  <c r="J40" i="5"/>
  <c r="K39" i="5"/>
  <c r="J40" i="30"/>
  <c r="K39" i="30"/>
  <c r="J40" i="20"/>
  <c r="K39" i="20"/>
  <c r="J40" i="31"/>
  <c r="K39" i="31"/>
  <c r="J40" i="24"/>
  <c r="K39" i="24"/>
  <c r="J40" i="8"/>
  <c r="K39" i="8"/>
  <c r="J40" i="32"/>
  <c r="K39" i="32"/>
  <c r="J40" i="28"/>
  <c r="K39" i="28"/>
  <c r="J40" i="25"/>
  <c r="K39" i="25"/>
  <c r="J40" i="12"/>
  <c r="K39" i="12"/>
  <c r="K39" i="26"/>
  <c r="K39" i="22"/>
  <c r="K39" i="4"/>
  <c r="K39" i="10"/>
  <c r="N39" i="11"/>
  <c r="K40" i="11"/>
  <c r="L39" i="11" s="1"/>
  <c r="L40" i="11" s="1"/>
  <c r="M39" i="11" s="1"/>
  <c r="M40" i="11" s="1"/>
  <c r="J40" i="9"/>
  <c r="K39" i="9"/>
  <c r="K40" i="23"/>
  <c r="L39" i="23" s="1"/>
  <c r="L40" i="23" s="1"/>
  <c r="M39" i="23" s="1"/>
  <c r="M40" i="23" s="1"/>
  <c r="K40" i="15"/>
  <c r="L39" i="15" s="1"/>
  <c r="L40" i="15" s="1"/>
  <c r="M39" i="15" s="1"/>
  <c r="M40" i="15" s="1"/>
  <c r="J40" i="18" l="1"/>
  <c r="K39" i="18"/>
  <c r="J40" i="3"/>
  <c r="K39" i="3"/>
  <c r="J40" i="6"/>
  <c r="K39" i="6"/>
  <c r="J40" i="17"/>
  <c r="K39" i="17"/>
  <c r="K40" i="17" s="1"/>
  <c r="L39" i="17" s="1"/>
  <c r="L40" i="17" s="1"/>
  <c r="M39" i="17" s="1"/>
  <c r="M40" i="17" s="1"/>
  <c r="J40" i="2"/>
  <c r="K39" i="2"/>
  <c r="J40" i="7"/>
  <c r="K39" i="7"/>
  <c r="Z40" i="19"/>
  <c r="I40" i="19"/>
  <c r="X40" i="25"/>
  <c r="Z40" i="25" s="1"/>
  <c r="Z38" i="25"/>
  <c r="Z38" i="3"/>
  <c r="X40" i="3"/>
  <c r="Z40" i="3" s="1"/>
  <c r="Z38" i="28"/>
  <c r="X40" i="28"/>
  <c r="Z40" i="28" s="1"/>
  <c r="I40" i="14"/>
  <c r="Z38" i="19"/>
  <c r="X40" i="29"/>
  <c r="Z40" i="29" s="1"/>
  <c r="Z38" i="29"/>
  <c r="Z40" i="6"/>
  <c r="Z38" i="16"/>
  <c r="X40" i="16"/>
  <c r="Z40" i="16" s="1"/>
  <c r="X40" i="21"/>
  <c r="Z40" i="21" s="1"/>
  <c r="Z38" i="21"/>
  <c r="X40" i="1"/>
  <c r="Z40" i="1" s="1"/>
  <c r="Z38" i="1"/>
  <c r="Z38" i="20"/>
  <c r="X40" i="20"/>
  <c r="Z40" i="20" s="1"/>
  <c r="Z38" i="4"/>
  <c r="X40" i="4"/>
  <c r="Z40" i="4" s="1"/>
  <c r="Z38" i="2"/>
  <c r="X40" i="2"/>
  <c r="Z40" i="2" s="1"/>
  <c r="Z38" i="13"/>
  <c r="X40" i="13"/>
  <c r="Z40" i="13" s="1"/>
  <c r="Z38" i="32"/>
  <c r="X40" i="32"/>
  <c r="Z40" i="32" s="1"/>
  <c r="Z38" i="8"/>
  <c r="X40" i="8"/>
  <c r="Z40" i="8" s="1"/>
  <c r="K39" i="21"/>
  <c r="K40" i="27"/>
  <c r="L39" i="27" s="1"/>
  <c r="L40" i="27" s="1"/>
  <c r="M39" i="27" s="1"/>
  <c r="M40" i="27" s="1"/>
  <c r="N40" i="27" s="1"/>
  <c r="X40" i="17"/>
  <c r="Z40" i="17" s="1"/>
  <c r="Z38" i="17"/>
  <c r="Z40" i="22"/>
  <c r="Z38" i="24"/>
  <c r="X40" i="24"/>
  <c r="Z40" i="24" s="1"/>
  <c r="Z38" i="9"/>
  <c r="X40" i="9"/>
  <c r="Z40" i="9" s="1"/>
  <c r="Z38" i="12"/>
  <c r="X40" i="12"/>
  <c r="Z40" i="12" s="1"/>
  <c r="Z38" i="22"/>
  <c r="Z38" i="5"/>
  <c r="X40" i="5"/>
  <c r="Z40" i="5" s="1"/>
  <c r="N40" i="23"/>
  <c r="O39" i="23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N39" i="24"/>
  <c r="K40" i="24"/>
  <c r="L39" i="24" s="1"/>
  <c r="L40" i="24" s="1"/>
  <c r="M39" i="24" s="1"/>
  <c r="M40" i="24" s="1"/>
  <c r="N39" i="29"/>
  <c r="K40" i="29"/>
  <c r="L39" i="29" s="1"/>
  <c r="L40" i="29" s="1"/>
  <c r="M39" i="29" s="1"/>
  <c r="M40" i="29" s="1"/>
  <c r="N39" i="3"/>
  <c r="K40" i="3"/>
  <c r="L39" i="3" s="1"/>
  <c r="L40" i="3" s="1"/>
  <c r="M39" i="3" s="1"/>
  <c r="M40" i="3" s="1"/>
  <c r="N39" i="18"/>
  <c r="K40" i="18"/>
  <c r="L39" i="18" s="1"/>
  <c r="L40" i="18" s="1"/>
  <c r="M39" i="18" s="1"/>
  <c r="M40" i="18" s="1"/>
  <c r="N39" i="7"/>
  <c r="K40" i="7"/>
  <c r="L39" i="7" s="1"/>
  <c r="L40" i="7" s="1"/>
  <c r="M39" i="7" s="1"/>
  <c r="M40" i="7" s="1"/>
  <c r="N39" i="26"/>
  <c r="K40" i="26"/>
  <c r="L39" i="26" s="1"/>
  <c r="L40" i="26" s="1"/>
  <c r="M39" i="26" s="1"/>
  <c r="M40" i="26" s="1"/>
  <c r="N39" i="2"/>
  <c r="K40" i="2"/>
  <c r="L39" i="2" s="1"/>
  <c r="L40" i="2" s="1"/>
  <c r="M39" i="2" s="1"/>
  <c r="M40" i="2" s="1"/>
  <c r="N40" i="15"/>
  <c r="O39" i="15"/>
  <c r="N39" i="9"/>
  <c r="K40" i="9"/>
  <c r="L39" i="9" s="1"/>
  <c r="L40" i="9" s="1"/>
  <c r="M39" i="9" s="1"/>
  <c r="M40" i="9" s="1"/>
  <c r="N39" i="28"/>
  <c r="K40" i="28"/>
  <c r="L39" i="28" s="1"/>
  <c r="L40" i="28" s="1"/>
  <c r="M39" i="28" s="1"/>
  <c r="M40" i="28" s="1"/>
  <c r="N39" i="8"/>
  <c r="K40" i="8"/>
  <c r="L39" i="8" s="1"/>
  <c r="L40" i="8" s="1"/>
  <c r="M39" i="8" s="1"/>
  <c r="M40" i="8" s="1"/>
  <c r="N39" i="17"/>
  <c r="K40" i="30"/>
  <c r="L39" i="30" s="1"/>
  <c r="L40" i="30" s="1"/>
  <c r="M39" i="30" s="1"/>
  <c r="M40" i="30" s="1"/>
  <c r="N39" i="30"/>
  <c r="N39" i="13"/>
  <c r="K40" i="13"/>
  <c r="L39" i="13" s="1"/>
  <c r="L40" i="13" s="1"/>
  <c r="M39" i="13" s="1"/>
  <c r="M40" i="13" s="1"/>
  <c r="N39" i="6"/>
  <c r="K40" i="6"/>
  <c r="L39" i="6" s="1"/>
  <c r="L40" i="6" s="1"/>
  <c r="M39" i="6" s="1"/>
  <c r="M40" i="6" s="1"/>
  <c r="O39" i="27"/>
  <c r="N40" i="11"/>
  <c r="O39" i="11"/>
  <c r="N39" i="4"/>
  <c r="K40" i="4"/>
  <c r="L39" i="4" s="1"/>
  <c r="L40" i="4" s="1"/>
  <c r="M39" i="4" s="1"/>
  <c r="M40" i="4" s="1"/>
  <c r="N39" i="22"/>
  <c r="K40" i="22"/>
  <c r="L39" i="22" s="1"/>
  <c r="L40" i="22" s="1"/>
  <c r="M39" i="22" s="1"/>
  <c r="M40" i="22" s="1"/>
  <c r="N39" i="25"/>
  <c r="K40" i="25"/>
  <c r="L39" i="25" s="1"/>
  <c r="L40" i="25" s="1"/>
  <c r="M39" i="25" s="1"/>
  <c r="M40" i="25" s="1"/>
  <c r="K40" i="32"/>
  <c r="L39" i="32" s="1"/>
  <c r="L40" i="32" s="1"/>
  <c r="M39" i="32" s="1"/>
  <c r="M40" i="32" s="1"/>
  <c r="N39" i="32"/>
  <c r="N39" i="21"/>
  <c r="K40" i="21"/>
  <c r="L39" i="21" s="1"/>
  <c r="L40" i="21" s="1"/>
  <c r="M39" i="21" s="1"/>
  <c r="M40" i="21" s="1"/>
  <c r="K40" i="31"/>
  <c r="L39" i="31" s="1"/>
  <c r="L40" i="31" s="1"/>
  <c r="M39" i="31" s="1"/>
  <c r="M40" i="31" s="1"/>
  <c r="N39" i="31"/>
  <c r="N39" i="20"/>
  <c r="K40" i="20"/>
  <c r="L39" i="20" s="1"/>
  <c r="L40" i="20" s="1"/>
  <c r="M39" i="20" s="1"/>
  <c r="M40" i="20" s="1"/>
  <c r="N39" i="5"/>
  <c r="K40" i="5"/>
  <c r="L39" i="5" s="1"/>
  <c r="L40" i="5" s="1"/>
  <c r="M39" i="5" s="1"/>
  <c r="M40" i="5" s="1"/>
  <c r="N39" i="16"/>
  <c r="K40" i="16"/>
  <c r="L39" i="16" s="1"/>
  <c r="L40" i="16" s="1"/>
  <c r="M39" i="16" s="1"/>
  <c r="M40" i="16" s="1"/>
  <c r="N39" i="1"/>
  <c r="K40" i="1"/>
  <c r="L39" i="1" s="1"/>
  <c r="L40" i="1" s="1"/>
  <c r="M39" i="1" s="1"/>
  <c r="M40" i="1" s="1"/>
  <c r="J40" i="19" l="1"/>
  <c r="K39" i="19"/>
  <c r="J40" i="14"/>
  <c r="K39" i="14"/>
  <c r="N40" i="21"/>
  <c r="O39" i="21"/>
  <c r="N40" i="1"/>
  <c r="O39" i="1"/>
  <c r="N40" i="5"/>
  <c r="O39" i="5"/>
  <c r="N40" i="22"/>
  <c r="O39" i="22"/>
  <c r="R39" i="11"/>
  <c r="O40" i="11"/>
  <c r="P39" i="11" s="1"/>
  <c r="P40" i="11" s="1"/>
  <c r="Q39" i="11" s="1"/>
  <c r="Q40" i="11" s="1"/>
  <c r="N40" i="13"/>
  <c r="O39" i="13"/>
  <c r="N40" i="17"/>
  <c r="O39" i="17"/>
  <c r="N40" i="28"/>
  <c r="O39" i="28"/>
  <c r="N40" i="9"/>
  <c r="O39" i="9"/>
  <c r="N40" i="2"/>
  <c r="O39" i="2"/>
  <c r="N40" i="7"/>
  <c r="O39" i="7"/>
  <c r="N40" i="3"/>
  <c r="O39" i="3"/>
  <c r="N40" i="24"/>
  <c r="O39" i="24"/>
  <c r="N40" i="10"/>
  <c r="O39" i="10"/>
  <c r="O39" i="31"/>
  <c r="N40" i="31"/>
  <c r="N40" i="32"/>
  <c r="O39" i="32"/>
  <c r="N40" i="16"/>
  <c r="O39" i="16"/>
  <c r="N40" i="25"/>
  <c r="O39" i="25"/>
  <c r="R39" i="27"/>
  <c r="O40" i="27"/>
  <c r="P39" i="27" s="1"/>
  <c r="P40" i="27" s="1"/>
  <c r="Q39" i="27" s="1"/>
  <c r="Q40" i="27" s="1"/>
  <c r="N40" i="8"/>
  <c r="O39" i="8"/>
  <c r="N40" i="26"/>
  <c r="O39" i="26"/>
  <c r="N40" i="18"/>
  <c r="O39" i="18"/>
  <c r="N40" i="29"/>
  <c r="O39" i="29"/>
  <c r="N40" i="12"/>
  <c r="O39" i="12"/>
  <c r="R39" i="23"/>
  <c r="O40" i="23"/>
  <c r="P39" i="23" s="1"/>
  <c r="P40" i="23" s="1"/>
  <c r="Q39" i="23" s="1"/>
  <c r="Q40" i="23" s="1"/>
  <c r="N40" i="20"/>
  <c r="O39" i="20"/>
  <c r="N40" i="4"/>
  <c r="O39" i="4"/>
  <c r="N40" i="6"/>
  <c r="O39" i="6"/>
  <c r="R39" i="15"/>
  <c r="O40" i="15"/>
  <c r="P39" i="15" s="1"/>
  <c r="P40" i="15" s="1"/>
  <c r="Q39" i="15" s="1"/>
  <c r="Q40" i="15" s="1"/>
  <c r="N40" i="30"/>
  <c r="O39" i="30"/>
  <c r="N39" i="14" l="1"/>
  <c r="K40" i="14"/>
  <c r="L39" i="14" s="1"/>
  <c r="L40" i="14" s="1"/>
  <c r="M39" i="14" s="1"/>
  <c r="M40" i="14" s="1"/>
  <c r="N39" i="19"/>
  <c r="K40" i="19"/>
  <c r="L39" i="19" s="1"/>
  <c r="L40" i="19" s="1"/>
  <c r="M39" i="19" s="1"/>
  <c r="M40" i="19" s="1"/>
  <c r="R40" i="15"/>
  <c r="S39" i="15"/>
  <c r="R39" i="20"/>
  <c r="O40" i="20"/>
  <c r="P39" i="20" s="1"/>
  <c r="P40" i="20" s="1"/>
  <c r="Q39" i="20" s="1"/>
  <c r="Q40" i="20" s="1"/>
  <c r="R39" i="12"/>
  <c r="O40" i="12"/>
  <c r="P39" i="12" s="1"/>
  <c r="P40" i="12" s="1"/>
  <c r="Q39" i="12" s="1"/>
  <c r="Q40" i="12" s="1"/>
  <c r="R39" i="18"/>
  <c r="O40" i="18"/>
  <c r="P39" i="18" s="1"/>
  <c r="P40" i="18" s="1"/>
  <c r="Q39" i="18" s="1"/>
  <c r="Q40" i="18" s="1"/>
  <c r="R39" i="25"/>
  <c r="O40" i="25"/>
  <c r="P39" i="25" s="1"/>
  <c r="P40" i="25" s="1"/>
  <c r="Q39" i="25" s="1"/>
  <c r="Q40" i="25" s="1"/>
  <c r="O40" i="30"/>
  <c r="P39" i="30" s="1"/>
  <c r="P40" i="30" s="1"/>
  <c r="Q39" i="30" s="1"/>
  <c r="Q40" i="30" s="1"/>
  <c r="R39" i="30"/>
  <c r="R39" i="4"/>
  <c r="O40" i="4"/>
  <c r="P39" i="4" s="1"/>
  <c r="P40" i="4" s="1"/>
  <c r="Q39" i="4" s="1"/>
  <c r="Q40" i="4" s="1"/>
  <c r="R40" i="23"/>
  <c r="S39" i="23"/>
  <c r="R39" i="29"/>
  <c r="O40" i="29"/>
  <c r="P39" i="29" s="1"/>
  <c r="P40" i="29" s="1"/>
  <c r="Q39" i="29" s="1"/>
  <c r="Q40" i="29" s="1"/>
  <c r="R39" i="26"/>
  <c r="O40" i="26"/>
  <c r="P39" i="26" s="1"/>
  <c r="P40" i="26" s="1"/>
  <c r="Q39" i="26" s="1"/>
  <c r="Q40" i="26" s="1"/>
  <c r="R40" i="27"/>
  <c r="S39" i="27"/>
  <c r="R39" i="16"/>
  <c r="O40" i="16"/>
  <c r="P39" i="16" s="1"/>
  <c r="P40" i="16" s="1"/>
  <c r="Q39" i="16" s="1"/>
  <c r="Q40" i="16" s="1"/>
  <c r="R39" i="24"/>
  <c r="O40" i="24"/>
  <c r="P39" i="24" s="1"/>
  <c r="P40" i="24" s="1"/>
  <c r="Q39" i="24" s="1"/>
  <c r="Q40" i="24" s="1"/>
  <c r="R39" i="7"/>
  <c r="O40" i="7"/>
  <c r="P39" i="7" s="1"/>
  <c r="P40" i="7" s="1"/>
  <c r="Q39" i="7" s="1"/>
  <c r="Q40" i="7" s="1"/>
  <c r="R39" i="9"/>
  <c r="O40" i="9"/>
  <c r="P39" i="9" s="1"/>
  <c r="P40" i="9" s="1"/>
  <c r="Q39" i="9" s="1"/>
  <c r="Q40" i="9" s="1"/>
  <c r="R39" i="17"/>
  <c r="O40" i="17"/>
  <c r="P39" i="17" s="1"/>
  <c r="P40" i="17" s="1"/>
  <c r="Q39" i="17" s="1"/>
  <c r="Q40" i="17" s="1"/>
  <c r="R39" i="22"/>
  <c r="O40" i="22"/>
  <c r="P39" i="22" s="1"/>
  <c r="P40" i="22" s="1"/>
  <c r="Q39" i="22" s="1"/>
  <c r="Q40" i="22" s="1"/>
  <c r="O40" i="1"/>
  <c r="P39" i="1" s="1"/>
  <c r="P40" i="1" s="1"/>
  <c r="Q39" i="1" s="1"/>
  <c r="Q40" i="1" s="1"/>
  <c r="R39" i="1"/>
  <c r="O40" i="31"/>
  <c r="P39" i="31" s="1"/>
  <c r="P40" i="31" s="1"/>
  <c r="Q39" i="31" s="1"/>
  <c r="Q40" i="31" s="1"/>
  <c r="R39" i="31"/>
  <c r="R39" i="6"/>
  <c r="O40" i="6"/>
  <c r="P39" i="6" s="1"/>
  <c r="P40" i="6" s="1"/>
  <c r="Q39" i="6" s="1"/>
  <c r="Q40" i="6" s="1"/>
  <c r="R39" i="8"/>
  <c r="O40" i="8"/>
  <c r="P39" i="8" s="1"/>
  <c r="P40" i="8" s="1"/>
  <c r="Q39" i="8" s="1"/>
  <c r="Q40" i="8" s="1"/>
  <c r="O40" i="32"/>
  <c r="P39" i="32" s="1"/>
  <c r="P40" i="32" s="1"/>
  <c r="Q39" i="32" s="1"/>
  <c r="Q40" i="32" s="1"/>
  <c r="R39" i="32"/>
  <c r="R39" i="10"/>
  <c r="O40" i="10"/>
  <c r="P39" i="10" s="1"/>
  <c r="P40" i="10" s="1"/>
  <c r="Q39" i="10" s="1"/>
  <c r="Q40" i="10" s="1"/>
  <c r="R39" i="3"/>
  <c r="O40" i="3"/>
  <c r="P39" i="3" s="1"/>
  <c r="P40" i="3" s="1"/>
  <c r="Q39" i="3" s="1"/>
  <c r="Q40" i="3" s="1"/>
  <c r="R39" i="2"/>
  <c r="O40" i="2"/>
  <c r="P39" i="2" s="1"/>
  <c r="P40" i="2" s="1"/>
  <c r="Q39" i="2" s="1"/>
  <c r="Q40" i="2" s="1"/>
  <c r="R39" i="28"/>
  <c r="O40" i="28"/>
  <c r="P39" i="28" s="1"/>
  <c r="P40" i="28" s="1"/>
  <c r="Q39" i="28" s="1"/>
  <c r="Q40" i="28" s="1"/>
  <c r="R39" i="13"/>
  <c r="O40" i="13"/>
  <c r="P39" i="13" s="1"/>
  <c r="P40" i="13" s="1"/>
  <c r="Q39" i="13" s="1"/>
  <c r="Q40" i="13" s="1"/>
  <c r="R40" i="11"/>
  <c r="S39" i="11"/>
  <c r="R39" i="5"/>
  <c r="O40" i="5"/>
  <c r="P39" i="5" s="1"/>
  <c r="P40" i="5" s="1"/>
  <c r="Q39" i="5" s="1"/>
  <c r="Q40" i="5" s="1"/>
  <c r="R39" i="21"/>
  <c r="O40" i="21"/>
  <c r="P39" i="21" s="1"/>
  <c r="P40" i="21" s="1"/>
  <c r="Q39" i="21" s="1"/>
  <c r="Q40" i="21" s="1"/>
  <c r="O39" i="19" l="1"/>
  <c r="N40" i="19"/>
  <c r="N40" i="14"/>
  <c r="O39" i="14"/>
  <c r="R40" i="21"/>
  <c r="S39" i="21"/>
  <c r="V39" i="11"/>
  <c r="S40" i="11"/>
  <c r="T39" i="11" s="1"/>
  <c r="T40" i="11" s="1"/>
  <c r="U39" i="11" s="1"/>
  <c r="U40" i="11" s="1"/>
  <c r="V40" i="11" s="1"/>
  <c r="W40" i="11" s="1"/>
  <c r="R40" i="24"/>
  <c r="S39" i="24"/>
  <c r="V39" i="27"/>
  <c r="S40" i="27"/>
  <c r="T39" i="27" s="1"/>
  <c r="T40" i="27" s="1"/>
  <c r="U39" i="27" s="1"/>
  <c r="U40" i="27" s="1"/>
  <c r="V40" i="27" s="1"/>
  <c r="W40" i="27" s="1"/>
  <c r="R40" i="29"/>
  <c r="S39" i="29"/>
  <c r="R40" i="4"/>
  <c r="S39" i="4"/>
  <c r="R40" i="18"/>
  <c r="S39" i="18"/>
  <c r="R40" i="20"/>
  <c r="S39" i="20"/>
  <c r="R40" i="32"/>
  <c r="S39" i="32"/>
  <c r="R40" i="1"/>
  <c r="S39" i="1"/>
  <c r="R40" i="30"/>
  <c r="S39" i="30"/>
  <c r="R40" i="3"/>
  <c r="S39" i="3"/>
  <c r="R40" i="6"/>
  <c r="S39" i="6"/>
  <c r="R40" i="5"/>
  <c r="S39" i="5"/>
  <c r="R40" i="2"/>
  <c r="S39" i="2"/>
  <c r="R40" i="8"/>
  <c r="S39" i="8"/>
  <c r="R40" i="22"/>
  <c r="S39" i="22"/>
  <c r="R40" i="7"/>
  <c r="S39" i="7"/>
  <c r="R40" i="16"/>
  <c r="S39" i="16"/>
  <c r="R40" i="26"/>
  <c r="S39" i="26"/>
  <c r="V39" i="23"/>
  <c r="S40" i="23"/>
  <c r="T39" i="23" s="1"/>
  <c r="T40" i="23" s="1"/>
  <c r="U39" i="23" s="1"/>
  <c r="U40" i="23" s="1"/>
  <c r="V40" i="23" s="1"/>
  <c r="W40" i="23" s="1"/>
  <c r="R40" i="25"/>
  <c r="S39" i="25"/>
  <c r="R40" i="12"/>
  <c r="S39" i="12"/>
  <c r="V39" i="15"/>
  <c r="S40" i="15"/>
  <c r="T39" i="15" s="1"/>
  <c r="T40" i="15" s="1"/>
  <c r="U39" i="15" s="1"/>
  <c r="U40" i="15" s="1"/>
  <c r="V40" i="15" s="1"/>
  <c r="W40" i="15" s="1"/>
  <c r="R40" i="28"/>
  <c r="S39" i="28"/>
  <c r="R40" i="9"/>
  <c r="S39" i="9"/>
  <c r="R40" i="13"/>
  <c r="S39" i="13"/>
  <c r="R40" i="10"/>
  <c r="S39" i="10"/>
  <c r="R40" i="17"/>
  <c r="S39" i="17"/>
  <c r="S39" i="31"/>
  <c r="R40" i="31"/>
  <c r="R39" i="14" l="1"/>
  <c r="O40" i="14"/>
  <c r="P39" i="14" s="1"/>
  <c r="P40" i="14" s="1"/>
  <c r="Q39" i="14" s="1"/>
  <c r="Q40" i="14" s="1"/>
  <c r="O40" i="19"/>
  <c r="P39" i="19" s="1"/>
  <c r="P40" i="19" s="1"/>
  <c r="Q39" i="19" s="1"/>
  <c r="Q40" i="19" s="1"/>
  <c r="R39" i="19"/>
  <c r="V39" i="16"/>
  <c r="S40" i="16"/>
  <c r="T39" i="16" s="1"/>
  <c r="T40" i="16" s="1"/>
  <c r="U39" i="16" s="1"/>
  <c r="U40" i="16" s="1"/>
  <c r="V40" i="16" s="1"/>
  <c r="W40" i="16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S40" i="31"/>
  <c r="T39" i="31" s="1"/>
  <c r="T40" i="31" s="1"/>
  <c r="U39" i="31" s="1"/>
  <c r="U40" i="31" s="1"/>
  <c r="V40" i="31" s="1"/>
  <c r="W40" i="31" s="1"/>
  <c r="V39" i="3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25"/>
  <c r="S40" i="25"/>
  <c r="T39" i="25" s="1"/>
  <c r="T40" i="25" s="1"/>
  <c r="U39" i="25" s="1"/>
  <c r="U40" i="25" s="1"/>
  <c r="V40" i="25" s="1"/>
  <c r="W40" i="25" s="1"/>
  <c r="V39" i="1"/>
  <c r="S40" i="1"/>
  <c r="T39" i="1" s="1"/>
  <c r="T40" i="1" s="1"/>
  <c r="U39" i="1" s="1"/>
  <c r="U40" i="1" s="1"/>
  <c r="V40" i="1" s="1"/>
  <c r="W40" i="1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13"/>
  <c r="S40" i="13"/>
  <c r="T39" i="13" s="1"/>
  <c r="T40" i="13" s="1"/>
  <c r="U39" i="13" s="1"/>
  <c r="U40" i="13" s="1"/>
  <c r="V40" i="13" s="1"/>
  <c r="W40" i="13" s="1"/>
  <c r="V39" i="28"/>
  <c r="S40" i="28"/>
  <c r="T39" i="28" s="1"/>
  <c r="T40" i="28" s="1"/>
  <c r="U39" i="28" s="1"/>
  <c r="U40" i="28" s="1"/>
  <c r="V40" i="28" s="1"/>
  <c r="W40" i="28" s="1"/>
  <c r="V39" i="12"/>
  <c r="S40" i="12"/>
  <c r="T39" i="12" s="1"/>
  <c r="T40" i="12" s="1"/>
  <c r="U39" i="12" s="1"/>
  <c r="U40" i="12" s="1"/>
  <c r="V40" i="12" s="1"/>
  <c r="W40" i="12" s="1"/>
  <c r="V39" i="26"/>
  <c r="S40" i="26"/>
  <c r="T39" i="26" s="1"/>
  <c r="T40" i="26" s="1"/>
  <c r="U39" i="26" s="1"/>
  <c r="U40" i="26" s="1"/>
  <c r="V40" i="26" s="1"/>
  <c r="W40" i="26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30"/>
  <c r="S40" i="30"/>
  <c r="T39" i="30" s="1"/>
  <c r="T40" i="30" s="1"/>
  <c r="U39" i="30" s="1"/>
  <c r="U40" i="30" s="1"/>
  <c r="V40" i="30" s="1"/>
  <c r="W40" i="30" s="1"/>
  <c r="V39" i="32"/>
  <c r="S40" i="32"/>
  <c r="T39" i="32" s="1"/>
  <c r="T40" i="32" s="1"/>
  <c r="U39" i="32" s="1"/>
  <c r="U40" i="32" s="1"/>
  <c r="V40" i="32" s="1"/>
  <c r="W40" i="32" s="1"/>
  <c r="V39" i="18"/>
  <c r="S40" i="18"/>
  <c r="T39" i="18" s="1"/>
  <c r="T40" i="18" s="1"/>
  <c r="U39" i="18" s="1"/>
  <c r="U40" i="18" s="1"/>
  <c r="V40" i="18" s="1"/>
  <c r="W40" i="18" s="1"/>
  <c r="V39" i="29"/>
  <c r="S40" i="29"/>
  <c r="T39" i="29" s="1"/>
  <c r="T40" i="29" s="1"/>
  <c r="U39" i="29" s="1"/>
  <c r="U40" i="29" s="1"/>
  <c r="V40" i="29" s="1"/>
  <c r="W40" i="29" s="1"/>
  <c r="V39" i="24"/>
  <c r="S40" i="24"/>
  <c r="T39" i="24" s="1"/>
  <c r="T40" i="24" s="1"/>
  <c r="U39" i="24" s="1"/>
  <c r="U40" i="24" s="1"/>
  <c r="V40" i="24" s="1"/>
  <c r="W40" i="24" s="1"/>
  <c r="V39" i="21"/>
  <c r="S40" i="21"/>
  <c r="T39" i="21" s="1"/>
  <c r="T40" i="21" s="1"/>
  <c r="U39" i="21" s="1"/>
  <c r="U40" i="21" s="1"/>
  <c r="V40" i="21" s="1"/>
  <c r="W40" i="21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  <c r="S39" i="19" l="1"/>
  <c r="R40" i="19"/>
  <c r="R40" i="14"/>
  <c r="S39" i="14"/>
  <c r="S40" i="14" l="1"/>
  <c r="T39" i="14" s="1"/>
  <c r="T40" i="14" s="1"/>
  <c r="U39" i="14" s="1"/>
  <c r="U40" i="14" s="1"/>
  <c r="V40" i="14" s="1"/>
  <c r="W40" i="14" s="1"/>
  <c r="V39" i="14"/>
  <c r="V39" i="19"/>
  <c r="S40" i="19"/>
  <c r="T39" i="19" s="1"/>
  <c r="T40" i="19" s="1"/>
  <c r="U39" i="19" s="1"/>
  <c r="U40" i="19" s="1"/>
  <c r="V40" i="19" s="1"/>
  <c r="W40" i="19" s="1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<sst xmlns="http://schemas.openxmlformats.org/spreadsheetml/2006/main" count="3360" uniqueCount="98">
  <si>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</si>
  <si>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</si>
  <si>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</si>
  <si>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</si>
  <si>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</si>
  <si>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</si>
  <si>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</si>
  <si>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</si>
  <si>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</si>
  <si>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</si>
  <si>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</si>
  <si>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</si>
  <si>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</si>
  <si>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</si>
  <si>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</si>
  <si>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</si>
  <si>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</si>
  <si>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</si>
  <si>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</si>
  <si>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</si>
  <si>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</si>
  <si>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</si>
  <si>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</si>
  <si>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</si>
  <si>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</si>
  <si>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</si>
  <si>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</si>
  <si>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</si>
  <si>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</si>
  <si>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</si>
  <si>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</si>
  <si>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</si>
  <si>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</si>
  <si>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</si>
  <si>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</si>
  <si>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</si>
  <si>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</si>
  <si>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</si>
  <si>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</si>
  <si>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</si>
  <si>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</si>
  <si>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</si>
  <si>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</si>
  <si>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</si>
  <si>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</si>
  <si>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</si>
  <si>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</si>
  <si>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</si>
  <si>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</si>
  <si>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</si>
  <si>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</si>
  <si>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</si>
  <si>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</si>
  <si>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</si>
  <si>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</si>
  <si>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</si>
  <si>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</si>
  <si>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</si>
  <si>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</si>
  <si>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</si>
  <si>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</si>
  <si>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</si>
  <si>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</si>
  <si>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</si>
  <si>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Energy sources                                     ) for 4th Quarter ended 30 June 2022 (Figures Finalised as at 2022/08/09)</t>
  </si>
  <si>
    <t>Northern Cape: Gamagara (NC453) - Table C7 Quarterly Budgeted Cash Flows ( Energy sources                                     ) for 4th Quarter ended 30 June 2022 (Figures Finalised as at 2022/08/09)</t>
  </si>
  <si>
    <t>Northern Cape: John Taolo Gaetsewe (DC45) - Table C7 Quarterly Budgeted Cash Flows ( Energy sources                                     ) for 4th Quarter ended 30 June 2022 (Figures Finalised as at 2022/08/09)</t>
  </si>
  <si>
    <t>Northern Cape: Richtersveld (NC061) - Table C7 Quarterly Budgeted Cash Flows ( Energy sources                                     ) for 4th Quarter ended 30 June 2022 (Figures Finalised as at 2022/08/09)</t>
  </si>
  <si>
    <t>Northern Cape: Nama Khoi (NC062) - Table C7 Quarterly Budgeted Cash Flows ( Energy sources                                     ) for 4th Quarter ended 30 June 2022 (Figures Finalised as at 2022/08/09)</t>
  </si>
  <si>
    <t>Northern Cape: Kamiesberg (NC064) - Table C7 Quarterly Budgeted Cash Flows ( Energy sources                                     ) for 4th Quarter ended 30 June 2022 (Figures Finalised as at 2022/08/09)</t>
  </si>
  <si>
    <t>Northern Cape: Hantam (NC065) - Table C7 Quarterly Budgeted Cash Flows ( Energy sources                                     ) for 4th Quarter ended 30 June 2022 (Figures Finalised as at 2022/08/09)</t>
  </si>
  <si>
    <t>Northern Cape: Karoo Hoogland (NC066) - Table C7 Quarterly Budgeted Cash Flows ( Energy sources                                     ) for 4th Quarter ended 30 June 2022 (Figures Finalised as at 2022/08/09)</t>
  </si>
  <si>
    <t>Northern Cape: Khai-Ma (NC067) - Table C7 Quarterly Budgeted Cash Flows ( Energy sources                                     ) for 4th Quarter ended 30 June 2022 (Figures Finalised as at 2022/08/09)</t>
  </si>
  <si>
    <t>Northern Cape: Namakwa (DC6) - Table C7 Quarterly Budgeted Cash Flows ( Energy sources                                     ) for 4th Quarter ended 30 June 2022 (Figures Finalised as at 2022/08/09)</t>
  </si>
  <si>
    <t>Northern Cape: Ubuntu (NC071) - Table C7 Quarterly Budgeted Cash Flows ( Energy sources                                     ) for 4th Quarter ended 30 June 2022 (Figures Finalised as at 2022/08/09)</t>
  </si>
  <si>
    <t>Northern Cape: Umsobomvu (NC072) - Table C7 Quarterly Budgeted Cash Flows ( Energy sources                                     ) for 4th Quarter ended 30 June 2022 (Figures Finalised as at 2022/08/09)</t>
  </si>
  <si>
    <t>Northern Cape: Emthanjeni (NC073) - Table C7 Quarterly Budgeted Cash Flows ( Energy sources                                     ) for 4th Quarter ended 30 June 2022 (Figures Finalised as at 2022/08/09)</t>
  </si>
  <si>
    <t>Northern Cape: Kareeberg (NC074) - Table C7 Quarterly Budgeted Cash Flows ( Energy sources                                     ) for 4th Quarter ended 30 June 2022 (Figures Finalised as at 2022/08/09)</t>
  </si>
  <si>
    <t>Northern Cape: Renosterberg (NC075) - Table C7 Quarterly Budgeted Cash Flows ( Energy sources                                     ) for 4th Quarter ended 30 June 2022 (Figures Finalised as at 2022/08/09)</t>
  </si>
  <si>
    <t>Northern Cape: Thembelihle (NC076) - Table C7 Quarterly Budgeted Cash Flows ( Energy sources                                     ) for 4th Quarter ended 30 June 2022 (Figures Finalised as at 2022/08/09)</t>
  </si>
  <si>
    <t>Northern Cape: Siyathemba (NC077) - Table C7 Quarterly Budgeted Cash Flows ( Energy sources                                     ) for 4th Quarter ended 30 June 2022 (Figures Finalised as at 2022/08/09)</t>
  </si>
  <si>
    <t>Northern Cape: Siyancuma (NC078) - Table C7 Quarterly Budgeted Cash Flows ( Energy sources                                     ) for 4th Quarter ended 30 June 2022 (Figures Finalised as at 2022/08/09)</t>
  </si>
  <si>
    <t>Northern Cape: Pixley Ka Seme (NC) (DC7) - Table C7 Quarterly Budgeted Cash Flows ( Energy sources                                     ) for 4th Quarter ended 30 June 2022 (Figures Finalised as at 2022/08/09)</t>
  </si>
  <si>
    <t>Northern Cape: !Kai! Garib (NC082) - Table C7 Quarterly Budgeted Cash Flows ( Energy sources                                     ) for 4th Quarter ended 30 June 2022 (Figures Finalised as at 2022/08/09)</t>
  </si>
  <si>
    <t>Northern Cape: !Kheis (NC084) - Table C7 Quarterly Budgeted Cash Flows ( Energy sources                                     ) for 4th Quarter ended 30 June 2022 (Figures Finalised as at 2022/08/09)</t>
  </si>
  <si>
    <t>Northern Cape: Tsantsabane (NC085) - Table C7 Quarterly Budgeted Cash Flows ( Energy sources                                     ) for 4th Quarter ended 30 June 2022 (Figures Finalised as at 2022/08/09)</t>
  </si>
  <si>
    <t>Northern Cape: Kgatelopele (NC086) - Table C7 Quarterly Budgeted Cash Flows ( Energy sources                                     ) for 4th Quarter ended 30 June 2022 (Figures Finalised as at 2022/08/09)</t>
  </si>
  <si>
    <t>Northern Cape: Dawid Kruiper (NC087) - Table C7 Quarterly Budgeted Cash Flows ( Energy sources                                     ) for 4th Quarter ended 30 June 2022 (Figures Finalised as at 2022/08/09)</t>
  </si>
  <si>
    <t>Northern Cape: Z F Mgcawu (DC8) - Table C7 Quarterly Budgeted Cash Flows ( Energy sources                                     ) for 4th Quarter ended 30 June 2022 (Figures Finalised as at 2022/08/09)</t>
  </si>
  <si>
    <t>Northern Cape: Sol Plaatje (NC091) - Table C7 Quarterly Budgeted Cash Flows ( Energy sources                                     ) for 4th Quarter ended 30 June 2022 (Figures Finalised as at 2022/08/09)</t>
  </si>
  <si>
    <t>Northern Cape: Dikgatlong (NC092) - Table C7 Quarterly Budgeted Cash Flows ( Energy sources                                     ) for 4th Quarter ended 30 June 2022 (Figures Finalised as at 2022/08/09)</t>
  </si>
  <si>
    <t>Northern Cape: Magareng (NC093) - Table C7 Quarterly Budgeted Cash Flows ( Energy sources                                     ) for 4th Quarter ended 30 June 2022 (Figures Finalised as at 2022/08/09)</t>
  </si>
  <si>
    <t>Northern Cape: Phokwane (NC094) - Table C7 Quarterly Budgeted Cash Flows ( Energy sources                                     ) for 4th Quarter ended 30 June 2022 (Figures Finalised as at 2022/08/09)</t>
  </si>
  <si>
    <t>Northern Cape: Frances Baard (DC9)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</si>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</sst>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193073799</v>
      </c>
      <c r="D7" s="18"/>
      <c r="E7" s="19">
        <v>660904462</v>
      </c>
      <c r="F7" s="20">
        <v>633398698</v>
      </c>
      <c r="G7" s="20">
        <v>43910497</v>
      </c>
      <c r="H7" s="20">
        <v>43619582</v>
      </c>
      <c r="I7" s="20">
        <v>47866392</v>
      </c>
      <c r="J7" s="20">
        <v>135396471</v>
      </c>
      <c r="K7" s="20">
        <v>45520117</v>
      </c>
      <c r="L7" s="20">
        <v>46493204</v>
      </c>
      <c r="M7" s="20">
        <v>58057987</v>
      </c>
      <c r="N7" s="20">
        <v>150071308</v>
      </c>
      <c r="O7" s="20">
        <v>43164141</v>
      </c>
      <c r="P7" s="20">
        <v>52068256</v>
      </c>
      <c r="Q7" s="20">
        <v>52312580</v>
      </c>
      <c r="R7" s="20">
        <v>147544977</v>
      </c>
      <c r="S7" s="20">
        <v>51817025</v>
      </c>
      <c r="T7" s="20">
        <v>50453962</v>
      </c>
      <c r="U7" s="20">
        <v>69014698</v>
      </c>
      <c r="V7" s="20">
        <v>171285685</v>
      </c>
      <c r="W7" s="20">
        <v>604298441</v>
      </c>
      <c r="X7" s="20">
        <v>633398698</v>
      </c>
      <c r="Y7" s="20">
        <v>-29100257</v>
      </c>
      <c r="Z7" s="21">
        <v>-4.5943032551039442</v>
      </c>
      <c r="AA7" s="22">
        <v>633398698</v>
      </c>
    </row>
    <row r="8" spans="1:27" ht="13.5" x14ac:dyDescent="0.25">
      <c r="A8" s="23" t="s">
        <v>36</v>
      </c>
      <c r="B8" s="17" t="s">
        <v>32</v>
      </c>
      <c r="C8" s="18">
        <v>19947257</v>
      </c>
      <c r="D8" s="18"/>
      <c r="E8" s="19">
        <v>448177</v>
      </c>
      <c r="F8" s="20">
        <v>604901</v>
      </c>
      <c r="G8" s="20">
        <v>4866278</v>
      </c>
      <c r="H8" s="20">
        <v>6035412</v>
      </c>
      <c r="I8" s="20">
        <v>6518922</v>
      </c>
      <c r="J8" s="20">
        <v>17420612</v>
      </c>
      <c r="K8" s="20">
        <v>5618008</v>
      </c>
      <c r="L8" s="20">
        <v>5440018</v>
      </c>
      <c r="M8" s="20">
        <v>7937556</v>
      </c>
      <c r="N8" s="20">
        <v>18995582</v>
      </c>
      <c r="O8" s="20">
        <v>4510158</v>
      </c>
      <c r="P8" s="20">
        <v>6034156</v>
      </c>
      <c r="Q8" s="20">
        <v>5970700</v>
      </c>
      <c r="R8" s="20">
        <v>16515014</v>
      </c>
      <c r="S8" s="20">
        <v>5631519</v>
      </c>
      <c r="T8" s="20">
        <v>3981241</v>
      </c>
      <c r="U8" s="20">
        <v>1530568</v>
      </c>
      <c r="V8" s="20">
        <v>11143328</v>
      </c>
      <c r="W8" s="20">
        <v>64074536</v>
      </c>
      <c r="X8" s="20">
        <v>604901</v>
      </c>
      <c r="Y8" s="20">
        <v>63469635</v>
      </c>
      <c r="Z8" s="21">
        <v>10492.565725631137</v>
      </c>
      <c r="AA8" s="22">
        <v>604901</v>
      </c>
    </row>
    <row r="9" spans="1:27" ht="13.5" x14ac:dyDescent="0.25">
      <c r="A9" s="23" t="s">
        <v>37</v>
      </c>
      <c r="B9" s="17" t="s">
        <v>6</v>
      </c>
      <c r="C9" s="18">
        <v>51996076</v>
      </c>
      <c r="D9" s="18"/>
      <c r="E9" s="19">
        <v>81360107</v>
      </c>
      <c r="F9" s="20">
        <v>43716974</v>
      </c>
      <c r="G9" s="20">
        <v>21796865</v>
      </c>
      <c r="H9" s="20">
        <v>545</v>
      </c>
      <c r="I9" s="20">
        <v>545</v>
      </c>
      <c r="J9" s="20">
        <v>21797955</v>
      </c>
      <c r="K9" s="20"/>
      <c r="L9" s="20"/>
      <c r="M9" s="20">
        <v>17145909</v>
      </c>
      <c r="N9" s="20">
        <v>17145909</v>
      </c>
      <c r="O9" s="20"/>
      <c r="P9" s="20"/>
      <c r="Q9" s="20">
        <v>13080139</v>
      </c>
      <c r="R9" s="20">
        <v>13080139</v>
      </c>
      <c r="S9" s="20"/>
      <c r="T9" s="20"/>
      <c r="U9" s="20">
        <v>1089</v>
      </c>
      <c r="V9" s="20">
        <v>1089</v>
      </c>
      <c r="W9" s="20">
        <v>52025092</v>
      </c>
      <c r="X9" s="20">
        <v>43716974</v>
      </c>
      <c r="Y9" s="20">
        <v>8308118</v>
      </c>
      <c r="Z9" s="21">
        <v>19.004329988621809</v>
      </c>
      <c r="AA9" s="22">
        <v>43716974</v>
      </c>
    </row>
    <row r="10" spans="1:27" ht="13.5" x14ac:dyDescent="0.25">
      <c r="A10" s="23" t="s">
        <v>38</v>
      </c>
      <c r="B10" s="17" t="s">
        <v>6</v>
      </c>
      <c r="C10" s="18">
        <v>23234000</v>
      </c>
      <c r="D10" s="18"/>
      <c r="E10" s="19">
        <v>50339904</v>
      </c>
      <c r="F10" s="20">
        <v>90409316</v>
      </c>
      <c r="G10" s="20">
        <v>8502091</v>
      </c>
      <c r="H10" s="20"/>
      <c r="I10" s="20">
        <v>6713</v>
      </c>
      <c r="J10" s="20">
        <v>8508804</v>
      </c>
      <c r="K10" s="20">
        <v>2671</v>
      </c>
      <c r="L10" s="20">
        <v>15500000</v>
      </c>
      <c r="M10" s="20">
        <v>15296</v>
      </c>
      <c r="N10" s="20">
        <v>15517967</v>
      </c>
      <c r="O10" s="20">
        <v>500</v>
      </c>
      <c r="P10" s="20">
        <v>1265</v>
      </c>
      <c r="Q10" s="20">
        <v>59346000</v>
      </c>
      <c r="R10" s="20">
        <v>59347765</v>
      </c>
      <c r="S10" s="20">
        <v>5241</v>
      </c>
      <c r="T10" s="20">
        <v>25366</v>
      </c>
      <c r="U10" s="20"/>
      <c r="V10" s="20">
        <v>30607</v>
      </c>
      <c r="W10" s="20">
        <v>83405143</v>
      </c>
      <c r="X10" s="20">
        <v>90409316</v>
      </c>
      <c r="Y10" s="20">
        <v>-7004173</v>
      </c>
      <c r="Z10" s="21">
        <v>-7.7471806113431931</v>
      </c>
      <c r="AA10" s="22">
        <v>90409316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-552874327</v>
      </c>
      <c r="D14" s="18"/>
      <c r="E14" s="19">
        <v>-1341916806</v>
      </c>
      <c r="F14" s="20">
        <v>-1526824571</v>
      </c>
      <c r="G14" s="20">
        <v>-68995580</v>
      </c>
      <c r="H14" s="20">
        <v>-109208518</v>
      </c>
      <c r="I14" s="20">
        <v>-83543590</v>
      </c>
      <c r="J14" s="20">
        <v>-261747688</v>
      </c>
      <c r="K14" s="20">
        <v>-56245443</v>
      </c>
      <c r="L14" s="20">
        <v>-49445059</v>
      </c>
      <c r="M14" s="20">
        <v>-68047585</v>
      </c>
      <c r="N14" s="20">
        <v>-173738087</v>
      </c>
      <c r="O14" s="20">
        <v>-79699859</v>
      </c>
      <c r="P14" s="20">
        <v>-44449324</v>
      </c>
      <c r="Q14" s="20">
        <v>-77909286</v>
      </c>
      <c r="R14" s="20">
        <v>-202058469</v>
      </c>
      <c r="S14" s="20">
        <v>-78752979</v>
      </c>
      <c r="T14" s="20">
        <v>-87916487</v>
      </c>
      <c r="U14" s="20">
        <v>-31399052</v>
      </c>
      <c r="V14" s="20">
        <v>-198068518</v>
      </c>
      <c r="W14" s="20">
        <v>-835612762</v>
      </c>
      <c r="X14" s="20">
        <v>-1526824571</v>
      </c>
      <c r="Y14" s="20">
        <v>691211809</v>
      </c>
      <c r="Z14" s="21">
        <v>-45.271200249763339</v>
      </c>
      <c r="AA14" s="22">
        <v>-1526824571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-4580000</v>
      </c>
      <c r="F15" s="20">
        <v>-4735000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-1532</v>
      </c>
      <c r="U15" s="20">
        <v>-205784</v>
      </c>
      <c r="V15" s="20">
        <v>-207316</v>
      </c>
      <c r="W15" s="20">
        <v>-207316</v>
      </c>
      <c r="X15" s="20">
        <v>-4735000</v>
      </c>
      <c r="Y15" s="20">
        <v>4527684</v>
      </c>
      <c r="Z15" s="21">
        <v>-95.621626187961979</v>
      </c>
      <c r="AA15" s="22">
        <v>-4735000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-264623195</v>
      </c>
      <c r="D17" s="26">
        <f>SUM(D6:D16)</f>
        <v>0</v>
      </c>
      <c r="E17" s="27">
        <f t="shared" si="0"/>
        <v>-553444156</v>
      </c>
      <c r="F17" s="28">
        <f t="shared" si="0"/>
        <v>-763429682</v>
      </c>
      <c r="G17" s="28">
        <f t="shared" si="0"/>
        <v>10080151</v>
      </c>
      <c r="H17" s="28">
        <f t="shared" si="0"/>
        <v>-59552979</v>
      </c>
      <c r="I17" s="28">
        <f t="shared" si="0"/>
        <v>-29151018</v>
      </c>
      <c r="J17" s="28">
        <f t="shared" si="0"/>
        <v>-78623846</v>
      </c>
      <c r="K17" s="28">
        <f t="shared" si="0"/>
        <v>-5104647</v>
      </c>
      <c r="L17" s="28">
        <f t="shared" si="0"/>
        <v>17988163</v>
      </c>
      <c r="M17" s="28">
        <f t="shared" si="0"/>
        <v>15109163</v>
      </c>
      <c r="N17" s="28">
        <f t="shared" si="0"/>
        <v>27992679</v>
      </c>
      <c r="O17" s="28">
        <f t="shared" si="0"/>
        <v>-32025060</v>
      </c>
      <c r="P17" s="28">
        <f t="shared" si="0"/>
        <v>13654353</v>
      </c>
      <c r="Q17" s="28">
        <f t="shared" si="0"/>
        <v>52800133</v>
      </c>
      <c r="R17" s="28">
        <f t="shared" si="0"/>
        <v>34429426</v>
      </c>
      <c r="S17" s="28">
        <f t="shared" si="0"/>
        <v>-21299194</v>
      </c>
      <c r="T17" s="28">
        <f t="shared" si="0"/>
        <v>-33457450</v>
      </c>
      <c r="U17" s="28">
        <f t="shared" si="0"/>
        <v>38941519</v>
      </c>
      <c r="V17" s="28">
        <f t="shared" si="0"/>
        <v>-15815125</v>
      </c>
      <c r="W17" s="28">
        <f t="shared" si="0"/>
        <v>-32016866</v>
      </c>
      <c r="X17" s="28">
        <f t="shared" si="0"/>
        <v>-763429682</v>
      </c>
      <c r="Y17" s="28">
        <f t="shared" si="0"/>
        <v>731412816</v>
      </c>
      <c r="Z17" s="29">
        <f>+IF(X17&lt;&gt;0,+(Y17/X17)*100,0)</f>
        <v>-95.806180090336071</v>
      </c>
      <c r="AA17" s="30">
        <f>SUM(AA6:AA16)</f>
        <v>-763429682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-36873002</v>
      </c>
      <c r="F23" s="20">
        <v>6011</v>
      </c>
      <c r="G23" s="36">
        <v>3072741</v>
      </c>
      <c r="H23" s="36"/>
      <c r="I23" s="36"/>
      <c r="J23" s="20">
        <v>3072741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3072741</v>
      </c>
      <c r="X23" s="20">
        <v>-36866991</v>
      </c>
      <c r="Y23" s="36">
        <v>39939732</v>
      </c>
      <c r="Z23" s="37">
        <v>-108.33466718235833</v>
      </c>
      <c r="AA23" s="38">
        <v>6011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-55993178</v>
      </c>
      <c r="D26" s="18"/>
      <c r="E26" s="19">
        <v>-114837939</v>
      </c>
      <c r="F26" s="20">
        <v>-153570183</v>
      </c>
      <c r="G26" s="20">
        <v>-2597</v>
      </c>
      <c r="H26" s="20">
        <v>-12780665</v>
      </c>
      <c r="I26" s="20">
        <v>-1209195</v>
      </c>
      <c r="J26" s="20">
        <v>-13992457</v>
      </c>
      <c r="K26" s="20">
        <v>-10568285</v>
      </c>
      <c r="L26" s="20">
        <v>-156784</v>
      </c>
      <c r="M26" s="20">
        <v>-9950944</v>
      </c>
      <c r="N26" s="20">
        <v>-20676013</v>
      </c>
      <c r="O26" s="20">
        <v>-2316</v>
      </c>
      <c r="P26" s="20">
        <v>-11930009</v>
      </c>
      <c r="Q26" s="20">
        <v>-10019173</v>
      </c>
      <c r="R26" s="20">
        <v>-21951498</v>
      </c>
      <c r="S26" s="20">
        <v>-22302638</v>
      </c>
      <c r="T26" s="20">
        <v>-3248819</v>
      </c>
      <c r="U26" s="20">
        <v>-27682674</v>
      </c>
      <c r="V26" s="20">
        <v>-53234131</v>
      </c>
      <c r="W26" s="20">
        <v>-109854099</v>
      </c>
      <c r="X26" s="20">
        <v>-153570183</v>
      </c>
      <c r="Y26" s="20">
        <v>43716084</v>
      </c>
      <c r="Z26" s="21">
        <v>-28.466518139136422</v>
      </c>
      <c r="AA26" s="22">
        <v>-153570183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-55993178</v>
      </c>
      <c r="D27" s="26">
        <f>SUM(D21:D26)</f>
        <v>0</v>
      </c>
      <c r="E27" s="27">
        <f t="shared" si="1"/>
        <v>-151710941</v>
      </c>
      <c r="F27" s="28">
        <f t="shared" si="1"/>
        <v>-153564172</v>
      </c>
      <c r="G27" s="28">
        <f t="shared" si="1"/>
        <v>3070144</v>
      </c>
      <c r="H27" s="28">
        <f t="shared" si="1"/>
        <v>-12780665</v>
      </c>
      <c r="I27" s="28">
        <f t="shared" si="1"/>
        <v>-1209195</v>
      </c>
      <c r="J27" s="28">
        <f t="shared" si="1"/>
        <v>-10919716</v>
      </c>
      <c r="K27" s="28">
        <f t="shared" si="1"/>
        <v>-10568285</v>
      </c>
      <c r="L27" s="28">
        <f t="shared" si="1"/>
        <v>-156784</v>
      </c>
      <c r="M27" s="28">
        <f t="shared" si="1"/>
        <v>-9950944</v>
      </c>
      <c r="N27" s="28">
        <f t="shared" si="1"/>
        <v>-20676013</v>
      </c>
      <c r="O27" s="28">
        <f t="shared" si="1"/>
        <v>-2316</v>
      </c>
      <c r="P27" s="28">
        <f t="shared" si="1"/>
        <v>-11930009</v>
      </c>
      <c r="Q27" s="28">
        <f t="shared" si="1"/>
        <v>-10019173</v>
      </c>
      <c r="R27" s="28">
        <f t="shared" si="1"/>
        <v>-21951498</v>
      </c>
      <c r="S27" s="28">
        <f t="shared" si="1"/>
        <v>-22302638</v>
      </c>
      <c r="T27" s="28">
        <f t="shared" si="1"/>
        <v>-3248819</v>
      </c>
      <c r="U27" s="28">
        <f t="shared" si="1"/>
        <v>-27682674</v>
      </c>
      <c r="V27" s="28">
        <f t="shared" si="1"/>
        <v>-53234131</v>
      </c>
      <c r="W27" s="28">
        <f t="shared" si="1"/>
        <v>-106781358</v>
      </c>
      <c r="X27" s="28">
        <f t="shared" si="1"/>
        <v>-190437174</v>
      </c>
      <c r="Y27" s="28">
        <f t="shared" si="1"/>
        <v>83655816</v>
      </c>
      <c r="Z27" s="29">
        <f>+IF(X27&lt;&gt;0,+(Y27/X27)*100,0)</f>
        <v>-43.928301519534209</v>
      </c>
      <c r="AA27" s="30">
        <f>SUM(AA21:AA26)</f>
        <v>-153564172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>
        <v>-1</v>
      </c>
      <c r="G33" s="20">
        <v>-2391</v>
      </c>
      <c r="H33" s="36">
        <v>-18120</v>
      </c>
      <c r="I33" s="36">
        <v>-5843</v>
      </c>
      <c r="J33" s="36">
        <v>-26354</v>
      </c>
      <c r="K33" s="20">
        <v>-894</v>
      </c>
      <c r="L33" s="20">
        <v>-9081</v>
      </c>
      <c r="M33" s="20">
        <v>-4964</v>
      </c>
      <c r="N33" s="20">
        <v>-14939</v>
      </c>
      <c r="O33" s="36">
        <v>-7153</v>
      </c>
      <c r="P33" s="36">
        <v>-20270</v>
      </c>
      <c r="Q33" s="36">
        <v>-15771</v>
      </c>
      <c r="R33" s="20">
        <v>-43194</v>
      </c>
      <c r="S33" s="20">
        <v>-7936</v>
      </c>
      <c r="T33" s="20">
        <v>-15251</v>
      </c>
      <c r="U33" s="20">
        <v>-25216</v>
      </c>
      <c r="V33" s="36">
        <v>-48403</v>
      </c>
      <c r="W33" s="36">
        <v>-132890</v>
      </c>
      <c r="X33" s="36">
        <v>-1</v>
      </c>
      <c r="Y33" s="20">
        <v>-132889</v>
      </c>
      <c r="Z33" s="21">
        <v>13288900</v>
      </c>
      <c r="AA33" s="22">
        <v>-1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-1</v>
      </c>
      <c r="G36" s="28">
        <f t="shared" si="2"/>
        <v>-2391</v>
      </c>
      <c r="H36" s="28">
        <f t="shared" si="2"/>
        <v>-18120</v>
      </c>
      <c r="I36" s="28">
        <f t="shared" si="2"/>
        <v>-5843</v>
      </c>
      <c r="J36" s="28">
        <f t="shared" si="2"/>
        <v>-26354</v>
      </c>
      <c r="K36" s="28">
        <f t="shared" si="2"/>
        <v>-894</v>
      </c>
      <c r="L36" s="28">
        <f t="shared" si="2"/>
        <v>-9081</v>
      </c>
      <c r="M36" s="28">
        <f t="shared" si="2"/>
        <v>-4964</v>
      </c>
      <c r="N36" s="28">
        <f t="shared" si="2"/>
        <v>-14939</v>
      </c>
      <c r="O36" s="28">
        <f t="shared" si="2"/>
        <v>-7153</v>
      </c>
      <c r="P36" s="28">
        <f t="shared" si="2"/>
        <v>-20270</v>
      </c>
      <c r="Q36" s="28">
        <f t="shared" si="2"/>
        <v>-15771</v>
      </c>
      <c r="R36" s="28">
        <f t="shared" si="2"/>
        <v>-43194</v>
      </c>
      <c r="S36" s="28">
        <f t="shared" si="2"/>
        <v>-7936</v>
      </c>
      <c r="T36" s="28">
        <f t="shared" si="2"/>
        <v>-15251</v>
      </c>
      <c r="U36" s="28">
        <f t="shared" si="2"/>
        <v>-25216</v>
      </c>
      <c r="V36" s="28">
        <f t="shared" si="2"/>
        <v>-48403</v>
      </c>
      <c r="W36" s="28">
        <f t="shared" si="2"/>
        <v>-132890</v>
      </c>
      <c r="X36" s="28">
        <f t="shared" si="2"/>
        <v>-1</v>
      </c>
      <c r="Y36" s="28">
        <f t="shared" si="2"/>
        <v>-132889</v>
      </c>
      <c r="Z36" s="29">
        <f>+IF(X36&lt;&gt;0,+(Y36/X36)*100,0)</f>
        <v>13288900</v>
      </c>
      <c r="AA36" s="30">
        <f>SUM(AA31:AA35)</f>
        <v>-1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-320616373</v>
      </c>
      <c r="D38" s="32">
        <f>+D17+D27+D36</f>
        <v>0</v>
      </c>
      <c r="E38" s="33">
        <f t="shared" si="3"/>
        <v>-705155097</v>
      </c>
      <c r="F38" s="2">
        <f t="shared" si="3"/>
        <v>-916993855</v>
      </c>
      <c r="G38" s="2">
        <f t="shared" si="3"/>
        <v>13147904</v>
      </c>
      <c r="H38" s="2">
        <f t="shared" si="3"/>
        <v>-72351764</v>
      </c>
      <c r="I38" s="2">
        <f t="shared" si="3"/>
        <v>-30366056</v>
      </c>
      <c r="J38" s="2">
        <f t="shared" si="3"/>
        <v>-89569916</v>
      </c>
      <c r="K38" s="2">
        <f t="shared" si="3"/>
        <v>-15673826</v>
      </c>
      <c r="L38" s="2">
        <f t="shared" si="3"/>
        <v>17822298</v>
      </c>
      <c r="M38" s="2">
        <f t="shared" si="3"/>
        <v>5153255</v>
      </c>
      <c r="N38" s="2">
        <f t="shared" si="3"/>
        <v>7301727</v>
      </c>
      <c r="O38" s="2">
        <f t="shared" si="3"/>
        <v>-32034529</v>
      </c>
      <c r="P38" s="2">
        <f t="shared" si="3"/>
        <v>1704074</v>
      </c>
      <c r="Q38" s="2">
        <f t="shared" si="3"/>
        <v>42765189</v>
      </c>
      <c r="R38" s="2">
        <f t="shared" si="3"/>
        <v>12434734</v>
      </c>
      <c r="S38" s="2">
        <f t="shared" si="3"/>
        <v>-43609768</v>
      </c>
      <c r="T38" s="2">
        <f t="shared" si="3"/>
        <v>-36721520</v>
      </c>
      <c r="U38" s="2">
        <f t="shared" si="3"/>
        <v>11233629</v>
      </c>
      <c r="V38" s="2">
        <f t="shared" si="3"/>
        <v>-69097659</v>
      </c>
      <c r="W38" s="2">
        <f t="shared" si="3"/>
        <v>-138931114</v>
      </c>
      <c r="X38" s="2">
        <f t="shared" si="3"/>
        <v>-953866857</v>
      </c>
      <c r="Y38" s="2">
        <f t="shared" si="3"/>
        <v>814935743</v>
      </c>
      <c r="Z38" s="34">
        <f>+IF(X38&lt;&gt;0,+(Y38/X38)*100,0)</f>
        <v>-85.434957407268413</v>
      </c>
      <c r="AA38" s="35">
        <f>+AA17+AA27+AA36</f>
        <v>-916993855</v>
      </c>
    </row>
    <row r="39" spans="1:27" ht="13.5" x14ac:dyDescent="0.25">
      <c r="A39" s="23" t="s">
        <v>61</v>
      </c>
      <c r="B39" s="17"/>
      <c r="C39" s="32">
        <v>-46211444</v>
      </c>
      <c r="D39" s="32"/>
      <c r="E39" s="33">
        <v>-86882989</v>
      </c>
      <c r="F39" s="2"/>
      <c r="G39" s="2">
        <v>61020615</v>
      </c>
      <c r="H39" s="2">
        <f>+G40+H60</f>
        <v>74165183</v>
      </c>
      <c r="I39" s="2">
        <f>+H40+I60</f>
        <v>1813419</v>
      </c>
      <c r="J39" s="2">
        <f>+G39</f>
        <v>61020615</v>
      </c>
      <c r="K39" s="2">
        <f>+I40+K60</f>
        <v>-28152637</v>
      </c>
      <c r="L39" s="2">
        <f>+K40+L60</f>
        <v>-43826463</v>
      </c>
      <c r="M39" s="2">
        <f>+L40+M60</f>
        <v>-26004165</v>
      </c>
      <c r="N39" s="2">
        <f>+K39</f>
        <v>-28152637</v>
      </c>
      <c r="O39" s="2">
        <f>+M40+O60</f>
        <v>-20850910</v>
      </c>
      <c r="P39" s="2">
        <f>+O40+P60</f>
        <v>-52885439</v>
      </c>
      <c r="Q39" s="2">
        <f>+P40+Q60</f>
        <v>-51181365</v>
      </c>
      <c r="R39" s="2">
        <f>+O39</f>
        <v>-20850910</v>
      </c>
      <c r="S39" s="2">
        <f>+Q40+S60</f>
        <v>-8416176</v>
      </c>
      <c r="T39" s="2">
        <f>+S40+T60</f>
        <v>-52025944</v>
      </c>
      <c r="U39" s="2">
        <f>+T40+U60</f>
        <v>-88747464</v>
      </c>
      <c r="V39" s="2">
        <f>+S39</f>
        <v>-8416176</v>
      </c>
      <c r="W39" s="2">
        <f>+G39</f>
        <v>61020615</v>
      </c>
      <c r="X39" s="2"/>
      <c r="Y39" s="2">
        <f>+W39-X39</f>
        <v>61020615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-366827817</v>
      </c>
      <c r="D40" s="43">
        <f t="shared" ref="D40:AA40" si="4">+D38+D39</f>
        <v>0</v>
      </c>
      <c r="E40" s="44">
        <f t="shared" si="4"/>
        <v>-792038086</v>
      </c>
      <c r="F40" s="45">
        <f t="shared" si="4"/>
        <v>-916993855</v>
      </c>
      <c r="G40" s="45">
        <f t="shared" si="4"/>
        <v>74168519</v>
      </c>
      <c r="H40" s="45">
        <f t="shared" si="4"/>
        <v>1813419</v>
      </c>
      <c r="I40" s="45">
        <f t="shared" si="4"/>
        <v>-28552637</v>
      </c>
      <c r="J40" s="45">
        <f>+I40</f>
        <v>-28552637</v>
      </c>
      <c r="K40" s="45">
        <f t="shared" si="4"/>
        <v>-43826463</v>
      </c>
      <c r="L40" s="45">
        <f t="shared" si="4"/>
        <v>-26004165</v>
      </c>
      <c r="M40" s="45">
        <f t="shared" si="4"/>
        <v>-20850910</v>
      </c>
      <c r="N40" s="45">
        <f>+M40</f>
        <v>-20850910</v>
      </c>
      <c r="O40" s="45">
        <f t="shared" si="4"/>
        <v>-52885439</v>
      </c>
      <c r="P40" s="45">
        <f t="shared" si="4"/>
        <v>-51181365</v>
      </c>
      <c r="Q40" s="45">
        <f t="shared" si="4"/>
        <v>-8416176</v>
      </c>
      <c r="R40" s="45">
        <f>+Q40</f>
        <v>-8416176</v>
      </c>
      <c r="S40" s="45">
        <f t="shared" si="4"/>
        <v>-52025944</v>
      </c>
      <c r="T40" s="45">
        <f t="shared" si="4"/>
        <v>-88747464</v>
      </c>
      <c r="U40" s="45">
        <f t="shared" si="4"/>
        <v>-77513835</v>
      </c>
      <c r="V40" s="45">
        <f>+U40</f>
        <v>-77513835</v>
      </c>
      <c r="W40" s="45">
        <f>+V40</f>
        <v>-77513835</v>
      </c>
      <c r="X40" s="45">
        <f t="shared" si="4"/>
        <v>-953866857</v>
      </c>
      <c r="Y40" s="45">
        <f t="shared" si="4"/>
        <v>875956358</v>
      </c>
      <c r="Z40" s="46">
        <f>+IF(X40&lt;&gt;0,+(Y40/X40)*100,0)</f>
        <v>-91.832141097234924</v>
      </c>
      <c r="AA40" s="47">
        <f t="shared" si="4"/>
        <v>-916993855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61020615</v>
      </c>
      <c r="H60">
        <v>-3336</v>
      </c>
      <c r="J60">
        <v>61020615</v>
      </c>
      <c r="K60">
        <v>400000</v>
      </c>
      <c r="N60">
        <v>400000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-102</v>
      </c>
      <c r="Y14" s="20">
        <v>102</v>
      </c>
      <c r="Z14" s="21">
        <v>-100</v>
      </c>
      <c r="AA14" s="22">
        <v>-102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-102</v>
      </c>
      <c r="Y17" s="28">
        <f t="shared" si="0"/>
        <v>102</v>
      </c>
      <c r="Z17" s="29">
        <f>+IF(X17&lt;&gt;0,+(Y17/X17)*100,0)</f>
        <v>-100</v>
      </c>
      <c r="AA17" s="30">
        <f>SUM(AA6:AA16)</f>
        <v>-102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-102</v>
      </c>
      <c r="Y38" s="2">
        <f t="shared" si="3"/>
        <v>102</v>
      </c>
      <c r="Z38" s="34">
        <f>+IF(X38&lt;&gt;0,+(Y38/X38)*100,0)</f>
        <v>-100</v>
      </c>
      <c r="AA38" s="35">
        <f>+AA17+AA27+AA36</f>
        <v>-102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-102</v>
      </c>
      <c r="Y40" s="45">
        <f t="shared" si="4"/>
        <v>102</v>
      </c>
      <c r="Z40" s="46">
        <f>+IF(X40&lt;&gt;0,+(Y40/X40)*100,0)</f>
        <v>-100</v>
      </c>
      <c r="AA40" s="47">
        <f t="shared" si="4"/>
        <v>-102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126125042</v>
      </c>
      <c r="D7" s="18"/>
      <c r="E7" s="19">
        <v>125545000</v>
      </c>
      <c r="F7" s="20">
        <v>126990000</v>
      </c>
      <c r="G7" s="20">
        <v>10355969</v>
      </c>
      <c r="H7" s="20">
        <v>9769347</v>
      </c>
      <c r="I7" s="20">
        <v>14255991</v>
      </c>
      <c r="J7" s="20">
        <v>34381307</v>
      </c>
      <c r="K7" s="20">
        <v>10804528</v>
      </c>
      <c r="L7" s="20">
        <v>13267355</v>
      </c>
      <c r="M7" s="20">
        <v>11621382</v>
      </c>
      <c r="N7" s="20">
        <v>35693265</v>
      </c>
      <c r="O7" s="20">
        <v>9761499</v>
      </c>
      <c r="P7" s="20">
        <v>16356868</v>
      </c>
      <c r="Q7" s="20">
        <v>12359876</v>
      </c>
      <c r="R7" s="20">
        <v>38478243</v>
      </c>
      <c r="S7" s="20">
        <v>9139247</v>
      </c>
      <c r="T7" s="20">
        <v>11334918</v>
      </c>
      <c r="U7" s="20">
        <v>15436084</v>
      </c>
      <c r="V7" s="20">
        <v>35910249</v>
      </c>
      <c r="W7" s="20">
        <v>144463064</v>
      </c>
      <c r="X7" s="20">
        <v>126990000</v>
      </c>
      <c r="Y7" s="20">
        <v>17473064</v>
      </c>
      <c r="Z7" s="21">
        <v>13.759401527679344</v>
      </c>
      <c r="AA7" s="22">
        <v>126990000</v>
      </c>
    </row>
    <row r="8" spans="1:27" ht="13.5" x14ac:dyDescent="0.25">
      <c r="A8" s="23" t="s">
        <v>36</v>
      </c>
      <c r="B8" s="17" t="s">
        <v>32</v>
      </c>
      <c r="C8" s="18">
        <v>16670</v>
      </c>
      <c r="D8" s="18"/>
      <c r="E8" s="19">
        <v>68000</v>
      </c>
      <c r="F8" s="20">
        <v>136000</v>
      </c>
      <c r="G8" s="20">
        <v>64</v>
      </c>
      <c r="H8" s="20">
        <v>48</v>
      </c>
      <c r="I8" s="20">
        <v>48</v>
      </c>
      <c r="J8" s="20">
        <v>160</v>
      </c>
      <c r="K8" s="20">
        <v>64</v>
      </c>
      <c r="L8" s="20">
        <v>32</v>
      </c>
      <c r="M8" s="20">
        <v>48</v>
      </c>
      <c r="N8" s="20">
        <v>144</v>
      </c>
      <c r="O8" s="20">
        <v>3755</v>
      </c>
      <c r="P8" s="20">
        <v>32313</v>
      </c>
      <c r="Q8" s="20">
        <v>13593</v>
      </c>
      <c r="R8" s="20">
        <v>49661</v>
      </c>
      <c r="S8" s="20">
        <v>32</v>
      </c>
      <c r="T8" s="20">
        <v>16</v>
      </c>
      <c r="U8" s="20">
        <v>64</v>
      </c>
      <c r="V8" s="20">
        <v>112</v>
      </c>
      <c r="W8" s="20">
        <v>50077</v>
      </c>
      <c r="X8" s="20">
        <v>136000</v>
      </c>
      <c r="Y8" s="20">
        <v>-85923</v>
      </c>
      <c r="Z8" s="21">
        <v>-63.178676470588236</v>
      </c>
      <c r="AA8" s="22">
        <v>136000</v>
      </c>
    </row>
    <row r="9" spans="1:27" ht="13.5" x14ac:dyDescent="0.25">
      <c r="A9" s="23" t="s">
        <v>37</v>
      </c>
      <c r="B9" s="17" t="s">
        <v>6</v>
      </c>
      <c r="C9" s="18">
        <v>52008556</v>
      </c>
      <c r="D9" s="18"/>
      <c r="E9" s="19">
        <v>52311506</v>
      </c>
      <c r="F9" s="20">
        <v>52311506</v>
      </c>
      <c r="G9" s="20">
        <v>21796865</v>
      </c>
      <c r="H9" s="20">
        <v>545</v>
      </c>
      <c r="I9" s="20">
        <v>545</v>
      </c>
      <c r="J9" s="20">
        <v>21797955</v>
      </c>
      <c r="K9" s="20"/>
      <c r="L9" s="20"/>
      <c r="M9" s="20">
        <v>17145909</v>
      </c>
      <c r="N9" s="20">
        <v>17145909</v>
      </c>
      <c r="O9" s="20"/>
      <c r="P9" s="20"/>
      <c r="Q9" s="20">
        <v>13080139</v>
      </c>
      <c r="R9" s="20">
        <v>13080139</v>
      </c>
      <c r="S9" s="20"/>
      <c r="T9" s="20"/>
      <c r="U9" s="20">
        <v>1089</v>
      </c>
      <c r="V9" s="20">
        <v>1089</v>
      </c>
      <c r="W9" s="20">
        <v>52025092</v>
      </c>
      <c r="X9" s="20">
        <v>52311506</v>
      </c>
      <c r="Y9" s="20">
        <v>-286414</v>
      </c>
      <c r="Z9" s="21">
        <v>-0.54751625770437573</v>
      </c>
      <c r="AA9" s="22">
        <v>52311506</v>
      </c>
    </row>
    <row r="10" spans="1:27" ht="13.5" x14ac:dyDescent="0.25">
      <c r="A10" s="23" t="s">
        <v>38</v>
      </c>
      <c r="B10" s="17" t="s">
        <v>6</v>
      </c>
      <c r="C10" s="18">
        <v>23234000</v>
      </c>
      <c r="D10" s="18"/>
      <c r="E10" s="19">
        <v>31000000</v>
      </c>
      <c r="F10" s="20">
        <v>69289412</v>
      </c>
      <c r="G10" s="20">
        <v>8500000</v>
      </c>
      <c r="H10" s="20"/>
      <c r="I10" s="20"/>
      <c r="J10" s="20">
        <v>8500000</v>
      </c>
      <c r="K10" s="20"/>
      <c r="L10" s="20">
        <v>15500000</v>
      </c>
      <c r="M10" s="20"/>
      <c r="N10" s="20">
        <v>15500000</v>
      </c>
      <c r="O10" s="20"/>
      <c r="P10" s="20"/>
      <c r="Q10" s="20">
        <v>59346000</v>
      </c>
      <c r="R10" s="20">
        <v>59346000</v>
      </c>
      <c r="S10" s="20"/>
      <c r="T10" s="20"/>
      <c r="U10" s="20"/>
      <c r="V10" s="20"/>
      <c r="W10" s="20">
        <v>83346000</v>
      </c>
      <c r="X10" s="20">
        <v>69289412</v>
      </c>
      <c r="Y10" s="20">
        <v>14056588</v>
      </c>
      <c r="Z10" s="21">
        <v>20.286776282644741</v>
      </c>
      <c r="AA10" s="22">
        <v>69289412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-17788224</v>
      </c>
      <c r="D14" s="18"/>
      <c r="E14" s="19">
        <v>-103021170</v>
      </c>
      <c r="F14" s="20">
        <v>-125355170</v>
      </c>
      <c r="G14" s="20">
        <v>-13513627</v>
      </c>
      <c r="H14" s="20">
        <v>-17702919</v>
      </c>
      <c r="I14" s="20">
        <v>-17598800</v>
      </c>
      <c r="J14" s="20">
        <v>-48815346</v>
      </c>
      <c r="K14" s="20">
        <v>-9272053</v>
      </c>
      <c r="L14" s="20">
        <v>-10181451</v>
      </c>
      <c r="M14" s="20">
        <v>-9160840</v>
      </c>
      <c r="N14" s="20">
        <v>-28614344</v>
      </c>
      <c r="O14" s="20">
        <v>-11768593</v>
      </c>
      <c r="P14" s="20">
        <v>-9904962</v>
      </c>
      <c r="Q14" s="20">
        <v>-10548000</v>
      </c>
      <c r="R14" s="20">
        <v>-32221555</v>
      </c>
      <c r="S14" s="20">
        <v>-17417660</v>
      </c>
      <c r="T14" s="20">
        <v>-11709581</v>
      </c>
      <c r="U14" s="20">
        <v>-28576046</v>
      </c>
      <c r="V14" s="20">
        <v>-57703287</v>
      </c>
      <c r="W14" s="20">
        <v>-167354532</v>
      </c>
      <c r="X14" s="20">
        <v>-125355170</v>
      </c>
      <c r="Y14" s="20">
        <v>-41999362</v>
      </c>
      <c r="Z14" s="21">
        <v>33.504291845322378</v>
      </c>
      <c r="AA14" s="22">
        <v>-125355170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-280000</v>
      </c>
      <c r="F15" s="20">
        <v>-435000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-1532</v>
      </c>
      <c r="U15" s="20">
        <v>-205784</v>
      </c>
      <c r="V15" s="20">
        <v>-207316</v>
      </c>
      <c r="W15" s="20">
        <v>-207316</v>
      </c>
      <c r="X15" s="20">
        <v>-435000</v>
      </c>
      <c r="Y15" s="20">
        <v>227684</v>
      </c>
      <c r="Z15" s="21">
        <v>-52.341149425287355</v>
      </c>
      <c r="AA15" s="22">
        <v>-435000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183596044</v>
      </c>
      <c r="D17" s="26">
        <f>SUM(D6:D16)</f>
        <v>0</v>
      </c>
      <c r="E17" s="27">
        <f t="shared" si="0"/>
        <v>105623336</v>
      </c>
      <c r="F17" s="28">
        <f t="shared" si="0"/>
        <v>122936748</v>
      </c>
      <c r="G17" s="28">
        <f t="shared" si="0"/>
        <v>27139271</v>
      </c>
      <c r="H17" s="28">
        <f t="shared" si="0"/>
        <v>-7932979</v>
      </c>
      <c r="I17" s="28">
        <f t="shared" si="0"/>
        <v>-3342216</v>
      </c>
      <c r="J17" s="28">
        <f t="shared" si="0"/>
        <v>15864076</v>
      </c>
      <c r="K17" s="28">
        <f t="shared" si="0"/>
        <v>1532539</v>
      </c>
      <c r="L17" s="28">
        <f t="shared" si="0"/>
        <v>18585936</v>
      </c>
      <c r="M17" s="28">
        <f t="shared" si="0"/>
        <v>19606499</v>
      </c>
      <c r="N17" s="28">
        <f t="shared" si="0"/>
        <v>39724974</v>
      </c>
      <c r="O17" s="28">
        <f t="shared" si="0"/>
        <v>-2003339</v>
      </c>
      <c r="P17" s="28">
        <f t="shared" si="0"/>
        <v>6484219</v>
      </c>
      <c r="Q17" s="28">
        <f t="shared" si="0"/>
        <v>74251608</v>
      </c>
      <c r="R17" s="28">
        <f t="shared" si="0"/>
        <v>78732488</v>
      </c>
      <c r="S17" s="28">
        <f t="shared" si="0"/>
        <v>-8278381</v>
      </c>
      <c r="T17" s="28">
        <f t="shared" si="0"/>
        <v>-376179</v>
      </c>
      <c r="U17" s="28">
        <f t="shared" si="0"/>
        <v>-13344593</v>
      </c>
      <c r="V17" s="28">
        <f t="shared" si="0"/>
        <v>-21999153</v>
      </c>
      <c r="W17" s="28">
        <f t="shared" si="0"/>
        <v>112322385</v>
      </c>
      <c r="X17" s="28">
        <f t="shared" si="0"/>
        <v>122936748</v>
      </c>
      <c r="Y17" s="28">
        <f t="shared" si="0"/>
        <v>-10614363</v>
      </c>
      <c r="Z17" s="29">
        <f>+IF(X17&lt;&gt;0,+(Y17/X17)*100,0)</f>
        <v>-8.6340033982353273</v>
      </c>
      <c r="AA17" s="30">
        <f>SUM(AA6:AA16)</f>
        <v>122936748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-33848141</v>
      </c>
      <c r="D26" s="18"/>
      <c r="E26" s="19">
        <v>-34000000</v>
      </c>
      <c r="F26" s="20">
        <v>-71289412</v>
      </c>
      <c r="G26" s="20"/>
      <c r="H26" s="20">
        <v>-7944313</v>
      </c>
      <c r="I26" s="20"/>
      <c r="J26" s="20">
        <v>-7944313</v>
      </c>
      <c r="K26" s="20">
        <v>-5884221</v>
      </c>
      <c r="L26" s="20">
        <v>-115135</v>
      </c>
      <c r="M26" s="20">
        <v>-7966834</v>
      </c>
      <c r="N26" s="20">
        <v>-13966190</v>
      </c>
      <c r="O26" s="20"/>
      <c r="P26" s="20">
        <v>-4138730</v>
      </c>
      <c r="Q26" s="20"/>
      <c r="R26" s="20">
        <v>-4138730</v>
      </c>
      <c r="S26" s="20">
        <v>-18246395</v>
      </c>
      <c r="T26" s="20"/>
      <c r="U26" s="20">
        <v>-23373468</v>
      </c>
      <c r="V26" s="20">
        <v>-41619863</v>
      </c>
      <c r="W26" s="20">
        <v>-67669096</v>
      </c>
      <c r="X26" s="20">
        <v>-71289412</v>
      </c>
      <c r="Y26" s="20">
        <v>3620316</v>
      </c>
      <c r="Z26" s="21">
        <v>-5.0783361770468805</v>
      </c>
      <c r="AA26" s="22">
        <v>-71289412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-33848141</v>
      </c>
      <c r="D27" s="26">
        <f>SUM(D21:D26)</f>
        <v>0</v>
      </c>
      <c r="E27" s="27">
        <f t="shared" si="1"/>
        <v>-34000000</v>
      </c>
      <c r="F27" s="28">
        <f t="shared" si="1"/>
        <v>-71289412</v>
      </c>
      <c r="G27" s="28">
        <f t="shared" si="1"/>
        <v>0</v>
      </c>
      <c r="H27" s="28">
        <f t="shared" si="1"/>
        <v>-7944313</v>
      </c>
      <c r="I27" s="28">
        <f t="shared" si="1"/>
        <v>0</v>
      </c>
      <c r="J27" s="28">
        <f t="shared" si="1"/>
        <v>-7944313</v>
      </c>
      <c r="K27" s="28">
        <f t="shared" si="1"/>
        <v>-5884221</v>
      </c>
      <c r="L27" s="28">
        <f t="shared" si="1"/>
        <v>-115135</v>
      </c>
      <c r="M27" s="28">
        <f t="shared" si="1"/>
        <v>-7966834</v>
      </c>
      <c r="N27" s="28">
        <f t="shared" si="1"/>
        <v>-13966190</v>
      </c>
      <c r="O27" s="28">
        <f t="shared" si="1"/>
        <v>0</v>
      </c>
      <c r="P27" s="28">
        <f t="shared" si="1"/>
        <v>-4138730</v>
      </c>
      <c r="Q27" s="28">
        <f t="shared" si="1"/>
        <v>0</v>
      </c>
      <c r="R27" s="28">
        <f t="shared" si="1"/>
        <v>-4138730</v>
      </c>
      <c r="S27" s="28">
        <f t="shared" si="1"/>
        <v>-18246395</v>
      </c>
      <c r="T27" s="28">
        <f t="shared" si="1"/>
        <v>0</v>
      </c>
      <c r="U27" s="28">
        <f t="shared" si="1"/>
        <v>-23373468</v>
      </c>
      <c r="V27" s="28">
        <f t="shared" si="1"/>
        <v>-41619863</v>
      </c>
      <c r="W27" s="28">
        <f t="shared" si="1"/>
        <v>-67669096</v>
      </c>
      <c r="X27" s="28">
        <f t="shared" si="1"/>
        <v>-71289412</v>
      </c>
      <c r="Y27" s="28">
        <f t="shared" si="1"/>
        <v>3620316</v>
      </c>
      <c r="Z27" s="29">
        <f>+IF(X27&lt;&gt;0,+(Y27/X27)*100,0)</f>
        <v>-5.0783361770468805</v>
      </c>
      <c r="AA27" s="30">
        <f>SUM(AA21:AA26)</f>
        <v>-71289412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-2391</v>
      </c>
      <c r="H33" s="36">
        <v>-18120</v>
      </c>
      <c r="I33" s="36">
        <v>-5843</v>
      </c>
      <c r="J33" s="36">
        <v>-26354</v>
      </c>
      <c r="K33" s="20">
        <v>-894</v>
      </c>
      <c r="L33" s="20">
        <v>-462</v>
      </c>
      <c r="M33" s="20">
        <v>-615</v>
      </c>
      <c r="N33" s="20">
        <v>-1971</v>
      </c>
      <c r="O33" s="36">
        <v>-3105</v>
      </c>
      <c r="P33" s="36">
        <v>-4691</v>
      </c>
      <c r="Q33" s="36">
        <v>-462</v>
      </c>
      <c r="R33" s="20">
        <v>-8258</v>
      </c>
      <c r="S33" s="20">
        <v>-787</v>
      </c>
      <c r="T33" s="20">
        <v>-465</v>
      </c>
      <c r="U33" s="20">
        <v>-1777</v>
      </c>
      <c r="V33" s="36">
        <v>-3029</v>
      </c>
      <c r="W33" s="36">
        <v>-39612</v>
      </c>
      <c r="X33" s="36"/>
      <c r="Y33" s="20">
        <v>-39612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-2391</v>
      </c>
      <c r="H36" s="28">
        <f t="shared" si="2"/>
        <v>-18120</v>
      </c>
      <c r="I36" s="28">
        <f t="shared" si="2"/>
        <v>-5843</v>
      </c>
      <c r="J36" s="28">
        <f t="shared" si="2"/>
        <v>-26354</v>
      </c>
      <c r="K36" s="28">
        <f t="shared" si="2"/>
        <v>-894</v>
      </c>
      <c r="L36" s="28">
        <f t="shared" si="2"/>
        <v>-462</v>
      </c>
      <c r="M36" s="28">
        <f t="shared" si="2"/>
        <v>-615</v>
      </c>
      <c r="N36" s="28">
        <f t="shared" si="2"/>
        <v>-1971</v>
      </c>
      <c r="O36" s="28">
        <f t="shared" si="2"/>
        <v>-3105</v>
      </c>
      <c r="P36" s="28">
        <f t="shared" si="2"/>
        <v>-4691</v>
      </c>
      <c r="Q36" s="28">
        <f t="shared" si="2"/>
        <v>-462</v>
      </c>
      <c r="R36" s="28">
        <f t="shared" si="2"/>
        <v>-8258</v>
      </c>
      <c r="S36" s="28">
        <f t="shared" si="2"/>
        <v>-787</v>
      </c>
      <c r="T36" s="28">
        <f t="shared" si="2"/>
        <v>-465</v>
      </c>
      <c r="U36" s="28">
        <f t="shared" si="2"/>
        <v>-1777</v>
      </c>
      <c r="V36" s="28">
        <f t="shared" si="2"/>
        <v>-3029</v>
      </c>
      <c r="W36" s="28">
        <f t="shared" si="2"/>
        <v>-39612</v>
      </c>
      <c r="X36" s="28">
        <f t="shared" si="2"/>
        <v>0</v>
      </c>
      <c r="Y36" s="28">
        <f t="shared" si="2"/>
        <v>-39612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149747903</v>
      </c>
      <c r="D38" s="32">
        <f>+D17+D27+D36</f>
        <v>0</v>
      </c>
      <c r="E38" s="33">
        <f t="shared" si="3"/>
        <v>71623336</v>
      </c>
      <c r="F38" s="2">
        <f t="shared" si="3"/>
        <v>51647336</v>
      </c>
      <c r="G38" s="2">
        <f t="shared" si="3"/>
        <v>27136880</v>
      </c>
      <c r="H38" s="2">
        <f t="shared" si="3"/>
        <v>-15895412</v>
      </c>
      <c r="I38" s="2">
        <f t="shared" si="3"/>
        <v>-3348059</v>
      </c>
      <c r="J38" s="2">
        <f t="shared" si="3"/>
        <v>7893409</v>
      </c>
      <c r="K38" s="2">
        <f t="shared" si="3"/>
        <v>-4352576</v>
      </c>
      <c r="L38" s="2">
        <f t="shared" si="3"/>
        <v>18470339</v>
      </c>
      <c r="M38" s="2">
        <f t="shared" si="3"/>
        <v>11639050</v>
      </c>
      <c r="N38" s="2">
        <f t="shared" si="3"/>
        <v>25756813</v>
      </c>
      <c r="O38" s="2">
        <f t="shared" si="3"/>
        <v>-2006444</v>
      </c>
      <c r="P38" s="2">
        <f t="shared" si="3"/>
        <v>2340798</v>
      </c>
      <c r="Q38" s="2">
        <f t="shared" si="3"/>
        <v>74251146</v>
      </c>
      <c r="R38" s="2">
        <f t="shared" si="3"/>
        <v>74585500</v>
      </c>
      <c r="S38" s="2">
        <f t="shared" si="3"/>
        <v>-26525563</v>
      </c>
      <c r="T38" s="2">
        <f t="shared" si="3"/>
        <v>-376644</v>
      </c>
      <c r="U38" s="2">
        <f t="shared" si="3"/>
        <v>-36719838</v>
      </c>
      <c r="V38" s="2">
        <f t="shared" si="3"/>
        <v>-63622045</v>
      </c>
      <c r="W38" s="2">
        <f t="shared" si="3"/>
        <v>44613677</v>
      </c>
      <c r="X38" s="2">
        <f t="shared" si="3"/>
        <v>51647336</v>
      </c>
      <c r="Y38" s="2">
        <f t="shared" si="3"/>
        <v>-7033659</v>
      </c>
      <c r="Z38" s="34">
        <f>+IF(X38&lt;&gt;0,+(Y38/X38)*100,0)</f>
        <v>-13.618628848543127</v>
      </c>
      <c r="AA38" s="35">
        <f>+AA17+AA27+AA36</f>
        <v>51647336</v>
      </c>
    </row>
    <row r="39" spans="1:27" ht="13.5" x14ac:dyDescent="0.25">
      <c r="A39" s="23" t="s">
        <v>61</v>
      </c>
      <c r="B39" s="17"/>
      <c r="C39" s="32">
        <v>-46211444</v>
      </c>
      <c r="D39" s="32"/>
      <c r="E39" s="33"/>
      <c r="F39" s="2"/>
      <c r="G39" s="2">
        <v>71504966</v>
      </c>
      <c r="H39" s="2">
        <f>+G40+H60</f>
        <v>98641846</v>
      </c>
      <c r="I39" s="2">
        <f>+H40+I60</f>
        <v>82746434</v>
      </c>
      <c r="J39" s="2">
        <f>+G39</f>
        <v>71504966</v>
      </c>
      <c r="K39" s="2">
        <f>+I40+K60</f>
        <v>79398375</v>
      </c>
      <c r="L39" s="2">
        <f>+K40+L60</f>
        <v>75045799</v>
      </c>
      <c r="M39" s="2">
        <f>+L40+M60</f>
        <v>93516138</v>
      </c>
      <c r="N39" s="2">
        <f>+K39</f>
        <v>79398375</v>
      </c>
      <c r="O39" s="2">
        <f>+M40+O60</f>
        <v>105155188</v>
      </c>
      <c r="P39" s="2">
        <f>+O40+P60</f>
        <v>103148744</v>
      </c>
      <c r="Q39" s="2">
        <f>+P40+Q60</f>
        <v>105489542</v>
      </c>
      <c r="R39" s="2">
        <f>+O39</f>
        <v>105155188</v>
      </c>
      <c r="S39" s="2">
        <f>+Q40+S60</f>
        <v>179740688</v>
      </c>
      <c r="T39" s="2">
        <f>+S40+T60</f>
        <v>153215125</v>
      </c>
      <c r="U39" s="2">
        <f>+T40+U60</f>
        <v>152838481</v>
      </c>
      <c r="V39" s="2">
        <f>+S39</f>
        <v>179740688</v>
      </c>
      <c r="W39" s="2">
        <f>+G39</f>
        <v>71504966</v>
      </c>
      <c r="X39" s="2"/>
      <c r="Y39" s="2">
        <f>+W39-X39</f>
        <v>71504966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103536459</v>
      </c>
      <c r="D40" s="43">
        <f t="shared" ref="D40:AA40" si="4">+D38+D39</f>
        <v>0</v>
      </c>
      <c r="E40" s="44">
        <f t="shared" si="4"/>
        <v>71623336</v>
      </c>
      <c r="F40" s="45">
        <f t="shared" si="4"/>
        <v>51647336</v>
      </c>
      <c r="G40" s="45">
        <f t="shared" si="4"/>
        <v>98641846</v>
      </c>
      <c r="H40" s="45">
        <f t="shared" si="4"/>
        <v>82746434</v>
      </c>
      <c r="I40" s="45">
        <f t="shared" si="4"/>
        <v>79398375</v>
      </c>
      <c r="J40" s="45">
        <f>+I40</f>
        <v>79398375</v>
      </c>
      <c r="K40" s="45">
        <f t="shared" si="4"/>
        <v>75045799</v>
      </c>
      <c r="L40" s="45">
        <f t="shared" si="4"/>
        <v>93516138</v>
      </c>
      <c r="M40" s="45">
        <f t="shared" si="4"/>
        <v>105155188</v>
      </c>
      <c r="N40" s="45">
        <f>+M40</f>
        <v>105155188</v>
      </c>
      <c r="O40" s="45">
        <f t="shared" si="4"/>
        <v>103148744</v>
      </c>
      <c r="P40" s="45">
        <f t="shared" si="4"/>
        <v>105489542</v>
      </c>
      <c r="Q40" s="45">
        <f t="shared" si="4"/>
        <v>179740688</v>
      </c>
      <c r="R40" s="45">
        <f>+Q40</f>
        <v>179740688</v>
      </c>
      <c r="S40" s="45">
        <f t="shared" si="4"/>
        <v>153215125</v>
      </c>
      <c r="T40" s="45">
        <f t="shared" si="4"/>
        <v>152838481</v>
      </c>
      <c r="U40" s="45">
        <f t="shared" si="4"/>
        <v>116118643</v>
      </c>
      <c r="V40" s="45">
        <f>+U40</f>
        <v>116118643</v>
      </c>
      <c r="W40" s="45">
        <f>+V40</f>
        <v>116118643</v>
      </c>
      <c r="X40" s="45">
        <f t="shared" si="4"/>
        <v>51647336</v>
      </c>
      <c r="Y40" s="45">
        <f t="shared" si="4"/>
        <v>64471307</v>
      </c>
      <c r="Z40" s="46">
        <f>+IF(X40&lt;&gt;0,+(Y40/X40)*100,0)</f>
        <v>124.82987893121921</v>
      </c>
      <c r="AA40" s="47">
        <f t="shared" si="4"/>
        <v>51647336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71504966</v>
      </c>
      <c r="J60">
        <v>71504966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26020148</v>
      </c>
      <c r="D7" s="18"/>
      <c r="E7" s="19"/>
      <c r="F7" s="20"/>
      <c r="G7" s="20"/>
      <c r="H7" s="20"/>
      <c r="I7" s="20">
        <v>428595</v>
      </c>
      <c r="J7" s="20">
        <v>428595</v>
      </c>
      <c r="K7" s="20"/>
      <c r="L7" s="20"/>
      <c r="M7" s="20">
        <v>17440156</v>
      </c>
      <c r="N7" s="20">
        <v>17440156</v>
      </c>
      <c r="O7" s="20"/>
      <c r="P7" s="20"/>
      <c r="Q7" s="20"/>
      <c r="R7" s="20"/>
      <c r="S7" s="20">
        <v>6851709</v>
      </c>
      <c r="T7" s="20"/>
      <c r="U7" s="20">
        <v>16665677</v>
      </c>
      <c r="V7" s="20">
        <v>23517386</v>
      </c>
      <c r="W7" s="20">
        <v>41386137</v>
      </c>
      <c r="X7" s="20"/>
      <c r="Y7" s="20">
        <v>41386137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414630</v>
      </c>
      <c r="D8" s="18"/>
      <c r="E8" s="19"/>
      <c r="F8" s="20"/>
      <c r="G8" s="20"/>
      <c r="H8" s="20"/>
      <c r="I8" s="20">
        <v>88372</v>
      </c>
      <c r="J8" s="20">
        <v>88372</v>
      </c>
      <c r="K8" s="20"/>
      <c r="L8" s="20"/>
      <c r="M8" s="20"/>
      <c r="N8" s="20"/>
      <c r="O8" s="20"/>
      <c r="P8" s="20"/>
      <c r="Q8" s="20"/>
      <c r="R8" s="20"/>
      <c r="S8" s="20">
        <v>61681</v>
      </c>
      <c r="T8" s="20"/>
      <c r="U8" s="20">
        <v>53886</v>
      </c>
      <c r="V8" s="20">
        <v>115567</v>
      </c>
      <c r="W8" s="20">
        <v>203939</v>
      </c>
      <c r="X8" s="20"/>
      <c r="Y8" s="20">
        <v>203939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-148784202</v>
      </c>
      <c r="F14" s="20">
        <v>-152243616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-152243616</v>
      </c>
      <c r="Y14" s="20">
        <v>152243616</v>
      </c>
      <c r="Z14" s="21">
        <v>-100</v>
      </c>
      <c r="AA14" s="22">
        <v>-152243616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26434778</v>
      </c>
      <c r="D17" s="26">
        <f>SUM(D6:D16)</f>
        <v>0</v>
      </c>
      <c r="E17" s="27">
        <f t="shared" si="0"/>
        <v>-148784202</v>
      </c>
      <c r="F17" s="28">
        <f t="shared" si="0"/>
        <v>-152243616</v>
      </c>
      <c r="G17" s="28">
        <f t="shared" si="0"/>
        <v>0</v>
      </c>
      <c r="H17" s="28">
        <f t="shared" si="0"/>
        <v>0</v>
      </c>
      <c r="I17" s="28">
        <f t="shared" si="0"/>
        <v>516967</v>
      </c>
      <c r="J17" s="28">
        <f t="shared" si="0"/>
        <v>516967</v>
      </c>
      <c r="K17" s="28">
        <f t="shared" si="0"/>
        <v>0</v>
      </c>
      <c r="L17" s="28">
        <f t="shared" si="0"/>
        <v>0</v>
      </c>
      <c r="M17" s="28">
        <f t="shared" si="0"/>
        <v>17440156</v>
      </c>
      <c r="N17" s="28">
        <f t="shared" si="0"/>
        <v>17440156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6913390</v>
      </c>
      <c r="T17" s="28">
        <f t="shared" si="0"/>
        <v>0</v>
      </c>
      <c r="U17" s="28">
        <f t="shared" si="0"/>
        <v>16719563</v>
      </c>
      <c r="V17" s="28">
        <f t="shared" si="0"/>
        <v>23632953</v>
      </c>
      <c r="W17" s="28">
        <f t="shared" si="0"/>
        <v>41590076</v>
      </c>
      <c r="X17" s="28">
        <f t="shared" si="0"/>
        <v>-152243616</v>
      </c>
      <c r="Y17" s="28">
        <f t="shared" si="0"/>
        <v>193833692</v>
      </c>
      <c r="Z17" s="29">
        <f>+IF(X17&lt;&gt;0,+(Y17/X17)*100,0)</f>
        <v>-127.31810836652751</v>
      </c>
      <c r="AA17" s="30">
        <f>SUM(AA6:AA16)</f>
        <v>-152243616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-28735997</v>
      </c>
      <c r="D26" s="18"/>
      <c r="E26" s="19">
        <v>-22250000</v>
      </c>
      <c r="F26" s="20">
        <v>-11662832</v>
      </c>
      <c r="G26" s="20"/>
      <c r="H26" s="20"/>
      <c r="I26" s="20">
        <v>-1202946</v>
      </c>
      <c r="J26" s="20">
        <v>-1202946</v>
      </c>
      <c r="K26" s="20"/>
      <c r="L26" s="20"/>
      <c r="M26" s="20">
        <v>-1967865</v>
      </c>
      <c r="N26" s="20">
        <v>-1967865</v>
      </c>
      <c r="O26" s="20"/>
      <c r="P26" s="20"/>
      <c r="Q26" s="20"/>
      <c r="R26" s="20"/>
      <c r="S26" s="20">
        <v>-1891591</v>
      </c>
      <c r="T26" s="20"/>
      <c r="U26" s="20"/>
      <c r="V26" s="20">
        <v>-1891591</v>
      </c>
      <c r="W26" s="20">
        <v>-5062402</v>
      </c>
      <c r="X26" s="20">
        <v>-11662832</v>
      </c>
      <c r="Y26" s="20">
        <v>6600430</v>
      </c>
      <c r="Z26" s="21">
        <v>-56.59371583162649</v>
      </c>
      <c r="AA26" s="22">
        <v>-11662832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-28735997</v>
      </c>
      <c r="D27" s="26">
        <f>SUM(D21:D26)</f>
        <v>0</v>
      </c>
      <c r="E27" s="27">
        <f t="shared" si="1"/>
        <v>-22250000</v>
      </c>
      <c r="F27" s="28">
        <f t="shared" si="1"/>
        <v>-11662832</v>
      </c>
      <c r="G27" s="28">
        <f t="shared" si="1"/>
        <v>0</v>
      </c>
      <c r="H27" s="28">
        <f t="shared" si="1"/>
        <v>0</v>
      </c>
      <c r="I27" s="28">
        <f t="shared" si="1"/>
        <v>-1202946</v>
      </c>
      <c r="J27" s="28">
        <f t="shared" si="1"/>
        <v>-1202946</v>
      </c>
      <c r="K27" s="28">
        <f t="shared" si="1"/>
        <v>0</v>
      </c>
      <c r="L27" s="28">
        <f t="shared" si="1"/>
        <v>0</v>
      </c>
      <c r="M27" s="28">
        <f t="shared" si="1"/>
        <v>-1967865</v>
      </c>
      <c r="N27" s="28">
        <f t="shared" si="1"/>
        <v>-1967865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-1891591</v>
      </c>
      <c r="T27" s="28">
        <f t="shared" si="1"/>
        <v>0</v>
      </c>
      <c r="U27" s="28">
        <f t="shared" si="1"/>
        <v>0</v>
      </c>
      <c r="V27" s="28">
        <f t="shared" si="1"/>
        <v>-1891591</v>
      </c>
      <c r="W27" s="28">
        <f t="shared" si="1"/>
        <v>-5062402</v>
      </c>
      <c r="X27" s="28">
        <f t="shared" si="1"/>
        <v>-11662832</v>
      </c>
      <c r="Y27" s="28">
        <f t="shared" si="1"/>
        <v>6600430</v>
      </c>
      <c r="Z27" s="29">
        <f>+IF(X27&lt;&gt;0,+(Y27/X27)*100,0)</f>
        <v>-56.59371583162649</v>
      </c>
      <c r="AA27" s="30">
        <f>SUM(AA21:AA26)</f>
        <v>-11662832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-2301219</v>
      </c>
      <c r="D38" s="32">
        <f>+D17+D27+D36</f>
        <v>0</v>
      </c>
      <c r="E38" s="33">
        <f t="shared" si="3"/>
        <v>-171034202</v>
      </c>
      <c r="F38" s="2">
        <f t="shared" si="3"/>
        <v>-163906448</v>
      </c>
      <c r="G38" s="2">
        <f t="shared" si="3"/>
        <v>0</v>
      </c>
      <c r="H38" s="2">
        <f t="shared" si="3"/>
        <v>0</v>
      </c>
      <c r="I38" s="2">
        <f t="shared" si="3"/>
        <v>-685979</v>
      </c>
      <c r="J38" s="2">
        <f t="shared" si="3"/>
        <v>-685979</v>
      </c>
      <c r="K38" s="2">
        <f t="shared" si="3"/>
        <v>0</v>
      </c>
      <c r="L38" s="2">
        <f t="shared" si="3"/>
        <v>0</v>
      </c>
      <c r="M38" s="2">
        <f t="shared" si="3"/>
        <v>15472291</v>
      </c>
      <c r="N38" s="2">
        <f t="shared" si="3"/>
        <v>15472291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5021799</v>
      </c>
      <c r="T38" s="2">
        <f t="shared" si="3"/>
        <v>0</v>
      </c>
      <c r="U38" s="2">
        <f t="shared" si="3"/>
        <v>16719563</v>
      </c>
      <c r="V38" s="2">
        <f t="shared" si="3"/>
        <v>21741362</v>
      </c>
      <c r="W38" s="2">
        <f t="shared" si="3"/>
        <v>36527674</v>
      </c>
      <c r="X38" s="2">
        <f t="shared" si="3"/>
        <v>-163906448</v>
      </c>
      <c r="Y38" s="2">
        <f t="shared" si="3"/>
        <v>200434122</v>
      </c>
      <c r="Z38" s="34">
        <f>+IF(X38&lt;&gt;0,+(Y38/X38)*100,0)</f>
        <v>-122.28568457538655</v>
      </c>
      <c r="AA38" s="35">
        <f>+AA17+AA27+AA36</f>
        <v>-163906448</v>
      </c>
    </row>
    <row r="39" spans="1:27" ht="13.5" x14ac:dyDescent="0.25">
      <c r="A39" s="23" t="s">
        <v>61</v>
      </c>
      <c r="B39" s="17"/>
      <c r="C39" s="32"/>
      <c r="D39" s="32"/>
      <c r="E39" s="33">
        <v>-71654437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-685979</v>
      </c>
      <c r="L39" s="2">
        <f>+K40+L60</f>
        <v>-685979</v>
      </c>
      <c r="M39" s="2">
        <f>+L40+M60</f>
        <v>-685979</v>
      </c>
      <c r="N39" s="2">
        <f>+K39</f>
        <v>-685979</v>
      </c>
      <c r="O39" s="2">
        <f>+M40+O60</f>
        <v>14786312</v>
      </c>
      <c r="P39" s="2">
        <f>+O40+P60</f>
        <v>14786312</v>
      </c>
      <c r="Q39" s="2">
        <f>+P40+Q60</f>
        <v>14786312</v>
      </c>
      <c r="R39" s="2">
        <f>+O39</f>
        <v>14786312</v>
      </c>
      <c r="S39" s="2">
        <f>+Q40+S60</f>
        <v>14786312</v>
      </c>
      <c r="T39" s="2">
        <f>+S40+T60</f>
        <v>19808111</v>
      </c>
      <c r="U39" s="2">
        <f>+T40+U60</f>
        <v>19808111</v>
      </c>
      <c r="V39" s="2">
        <f>+S39</f>
        <v>14786312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-2301219</v>
      </c>
      <c r="D40" s="43">
        <f t="shared" ref="D40:AA40" si="4">+D38+D39</f>
        <v>0</v>
      </c>
      <c r="E40" s="44">
        <f t="shared" si="4"/>
        <v>-242688639</v>
      </c>
      <c r="F40" s="45">
        <f t="shared" si="4"/>
        <v>-163906448</v>
      </c>
      <c r="G40" s="45">
        <f t="shared" si="4"/>
        <v>0</v>
      </c>
      <c r="H40" s="45">
        <f t="shared" si="4"/>
        <v>0</v>
      </c>
      <c r="I40" s="45">
        <f t="shared" si="4"/>
        <v>-685979</v>
      </c>
      <c r="J40" s="45">
        <f>+I40</f>
        <v>-685979</v>
      </c>
      <c r="K40" s="45">
        <f t="shared" si="4"/>
        <v>-685979</v>
      </c>
      <c r="L40" s="45">
        <f t="shared" si="4"/>
        <v>-685979</v>
      </c>
      <c r="M40" s="45">
        <f t="shared" si="4"/>
        <v>14786312</v>
      </c>
      <c r="N40" s="45">
        <f>+M40</f>
        <v>14786312</v>
      </c>
      <c r="O40" s="45">
        <f t="shared" si="4"/>
        <v>14786312</v>
      </c>
      <c r="P40" s="45">
        <f t="shared" si="4"/>
        <v>14786312</v>
      </c>
      <c r="Q40" s="45">
        <f t="shared" si="4"/>
        <v>14786312</v>
      </c>
      <c r="R40" s="45">
        <f>+Q40</f>
        <v>14786312</v>
      </c>
      <c r="S40" s="45">
        <f t="shared" si="4"/>
        <v>19808111</v>
      </c>
      <c r="T40" s="45">
        <f t="shared" si="4"/>
        <v>19808111</v>
      </c>
      <c r="U40" s="45">
        <f t="shared" si="4"/>
        <v>36527674</v>
      </c>
      <c r="V40" s="45">
        <f>+U40</f>
        <v>36527674</v>
      </c>
      <c r="W40" s="45">
        <f>+V40</f>
        <v>36527674</v>
      </c>
      <c r="X40" s="45">
        <f t="shared" si="4"/>
        <v>-163906448</v>
      </c>
      <c r="Y40" s="45">
        <f t="shared" si="4"/>
        <v>200434122</v>
      </c>
      <c r="Z40" s="46">
        <f>+IF(X40&lt;&gt;0,+(Y40/X40)*100,0)</f>
        <v>-122.28568457538655</v>
      </c>
      <c r="AA40" s="47">
        <f t="shared" si="4"/>
        <v>-163906448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14099053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14099053</v>
      </c>
      <c r="Y7" s="20">
        <v>-14099053</v>
      </c>
      <c r="Z7" s="21">
        <v>-100</v>
      </c>
      <c r="AA7" s="22">
        <v>14099053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-12480</v>
      </c>
      <c r="D9" s="18"/>
      <c r="E9" s="19"/>
      <c r="F9" s="20">
        <v>-27643133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-27643133</v>
      </c>
      <c r="Y9" s="20">
        <v>27643133</v>
      </c>
      <c r="Z9" s="21">
        <v>-100</v>
      </c>
      <c r="AA9" s="22">
        <v>-27643133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-13982553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-13982553</v>
      </c>
      <c r="Y14" s="20">
        <v>13982553</v>
      </c>
      <c r="Z14" s="21">
        <v>-100</v>
      </c>
      <c r="AA14" s="22">
        <v>-13982553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-12480</v>
      </c>
      <c r="D17" s="26">
        <f>SUM(D6:D16)</f>
        <v>0</v>
      </c>
      <c r="E17" s="27">
        <f t="shared" si="0"/>
        <v>0</v>
      </c>
      <c r="F17" s="28">
        <f t="shared" si="0"/>
        <v>-27526633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-27526633</v>
      </c>
      <c r="Y17" s="28">
        <f t="shared" si="0"/>
        <v>27526633</v>
      </c>
      <c r="Z17" s="29">
        <f>+IF(X17&lt;&gt;0,+(Y17/X17)*100,0)</f>
        <v>-100</v>
      </c>
      <c r="AA17" s="30">
        <f>SUM(AA6:AA16)</f>
        <v>-27526633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-12480</v>
      </c>
      <c r="D38" s="32">
        <f>+D17+D27+D36</f>
        <v>0</v>
      </c>
      <c r="E38" s="33">
        <f t="shared" si="3"/>
        <v>0</v>
      </c>
      <c r="F38" s="2">
        <f t="shared" si="3"/>
        <v>-27526633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-27526633</v>
      </c>
      <c r="Y38" s="2">
        <f t="shared" si="3"/>
        <v>27526633</v>
      </c>
      <c r="Z38" s="34">
        <f>+IF(X38&lt;&gt;0,+(Y38/X38)*100,0)</f>
        <v>-100</v>
      </c>
      <c r="AA38" s="35">
        <f>+AA17+AA27+AA36</f>
        <v>-27526633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-12480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-27526633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-27526633</v>
      </c>
      <c r="Y40" s="45">
        <f t="shared" si="4"/>
        <v>27526633</v>
      </c>
      <c r="Z40" s="46">
        <f>+IF(X40&lt;&gt;0,+(Y40/X40)*100,0)</f>
        <v>-100</v>
      </c>
      <c r="AA40" s="47">
        <f t="shared" si="4"/>
        <v>-27526633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20267144</v>
      </c>
      <c r="D7" s="18"/>
      <c r="E7" s="19">
        <v>104509056</v>
      </c>
      <c r="F7" s="20">
        <v>62344353</v>
      </c>
      <c r="G7" s="20">
        <v>3479593</v>
      </c>
      <c r="H7" s="20">
        <v>3103754</v>
      </c>
      <c r="I7" s="20">
        <v>3049764</v>
      </c>
      <c r="J7" s="20">
        <v>9633111</v>
      </c>
      <c r="K7" s="20">
        <v>2839644</v>
      </c>
      <c r="L7" s="20">
        <v>2566075</v>
      </c>
      <c r="M7" s="20">
        <v>3138064</v>
      </c>
      <c r="N7" s="20">
        <v>8543783</v>
      </c>
      <c r="O7" s="20">
        <v>2764874</v>
      </c>
      <c r="P7" s="20">
        <v>2763365</v>
      </c>
      <c r="Q7" s="20">
        <v>3001586</v>
      </c>
      <c r="R7" s="20">
        <v>8529825</v>
      </c>
      <c r="S7" s="20">
        <v>2677872</v>
      </c>
      <c r="T7" s="20">
        <v>2767238</v>
      </c>
      <c r="U7" s="20">
        <v>3236543</v>
      </c>
      <c r="V7" s="20">
        <v>8681653</v>
      </c>
      <c r="W7" s="20">
        <v>35388372</v>
      </c>
      <c r="X7" s="20">
        <v>62344353</v>
      </c>
      <c r="Y7" s="20">
        <v>-26955981</v>
      </c>
      <c r="Z7" s="21">
        <v>-43.23724556095722</v>
      </c>
      <c r="AA7" s="22">
        <v>62344353</v>
      </c>
    </row>
    <row r="8" spans="1:27" ht="13.5" x14ac:dyDescent="0.25">
      <c r="A8" s="23" t="s">
        <v>36</v>
      </c>
      <c r="B8" s="17" t="s">
        <v>32</v>
      </c>
      <c r="C8" s="18">
        <v>164718</v>
      </c>
      <c r="D8" s="18"/>
      <c r="E8" s="19">
        <v>70977</v>
      </c>
      <c r="F8" s="20">
        <v>159701</v>
      </c>
      <c r="G8" s="20">
        <v>30335</v>
      </c>
      <c r="H8" s="20">
        <v>19893</v>
      </c>
      <c r="I8" s="20">
        <v>31735</v>
      </c>
      <c r="J8" s="20">
        <v>81963</v>
      </c>
      <c r="K8" s="20">
        <v>35948</v>
      </c>
      <c r="L8" s="20">
        <v>23276</v>
      </c>
      <c r="M8" s="20">
        <v>22076</v>
      </c>
      <c r="N8" s="20">
        <v>81300</v>
      </c>
      <c r="O8" s="20">
        <v>3351</v>
      </c>
      <c r="P8" s="20">
        <v>38037</v>
      </c>
      <c r="Q8" s="20">
        <v>19272</v>
      </c>
      <c r="R8" s="20">
        <v>60660</v>
      </c>
      <c r="S8" s="20">
        <v>17553</v>
      </c>
      <c r="T8" s="20">
        <v>17013</v>
      </c>
      <c r="U8" s="20">
        <v>30704</v>
      </c>
      <c r="V8" s="20">
        <v>65270</v>
      </c>
      <c r="W8" s="20">
        <v>289193</v>
      </c>
      <c r="X8" s="20">
        <v>159701</v>
      </c>
      <c r="Y8" s="20">
        <v>129492</v>
      </c>
      <c r="Z8" s="21">
        <v>81.084025773163603</v>
      </c>
      <c r="AA8" s="22">
        <v>159701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1780000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1780000</v>
      </c>
      <c r="Y10" s="20">
        <v>-1780000</v>
      </c>
      <c r="Z10" s="21">
        <v>-100</v>
      </c>
      <c r="AA10" s="22">
        <v>1780000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-180692</v>
      </c>
      <c r="D14" s="18"/>
      <c r="E14" s="19"/>
      <c r="F14" s="20">
        <v>-132203678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65816</v>
      </c>
      <c r="Q14" s="20"/>
      <c r="R14" s="20">
        <v>65816</v>
      </c>
      <c r="S14" s="20">
        <v>1531613</v>
      </c>
      <c r="T14" s="20">
        <v>325630</v>
      </c>
      <c r="U14" s="20">
        <v>656296</v>
      </c>
      <c r="V14" s="20">
        <v>2513539</v>
      </c>
      <c r="W14" s="20">
        <v>2579355</v>
      </c>
      <c r="X14" s="20">
        <v>-132203678</v>
      </c>
      <c r="Y14" s="20">
        <v>134783033</v>
      </c>
      <c r="Z14" s="21">
        <v>-101.95104632414235</v>
      </c>
      <c r="AA14" s="22">
        <v>-132203678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20251170</v>
      </c>
      <c r="D17" s="26">
        <f>SUM(D6:D16)</f>
        <v>0</v>
      </c>
      <c r="E17" s="27">
        <f t="shared" si="0"/>
        <v>104580033</v>
      </c>
      <c r="F17" s="28">
        <f t="shared" si="0"/>
        <v>-67919624</v>
      </c>
      <c r="G17" s="28">
        <f t="shared" si="0"/>
        <v>3509928</v>
      </c>
      <c r="H17" s="28">
        <f t="shared" si="0"/>
        <v>3123647</v>
      </c>
      <c r="I17" s="28">
        <f t="shared" si="0"/>
        <v>3081499</v>
      </c>
      <c r="J17" s="28">
        <f t="shared" si="0"/>
        <v>9715074</v>
      </c>
      <c r="K17" s="28">
        <f t="shared" si="0"/>
        <v>2875592</v>
      </c>
      <c r="L17" s="28">
        <f t="shared" si="0"/>
        <v>2589351</v>
      </c>
      <c r="M17" s="28">
        <f t="shared" si="0"/>
        <v>3160140</v>
      </c>
      <c r="N17" s="28">
        <f t="shared" si="0"/>
        <v>8625083</v>
      </c>
      <c r="O17" s="28">
        <f t="shared" si="0"/>
        <v>2768225</v>
      </c>
      <c r="P17" s="28">
        <f t="shared" si="0"/>
        <v>2867218</v>
      </c>
      <c r="Q17" s="28">
        <f t="shared" si="0"/>
        <v>3020858</v>
      </c>
      <c r="R17" s="28">
        <f t="shared" si="0"/>
        <v>8656301</v>
      </c>
      <c r="S17" s="28">
        <f t="shared" si="0"/>
        <v>4227038</v>
      </c>
      <c r="T17" s="28">
        <f t="shared" si="0"/>
        <v>3109881</v>
      </c>
      <c r="U17" s="28">
        <f t="shared" si="0"/>
        <v>3923543</v>
      </c>
      <c r="V17" s="28">
        <f t="shared" si="0"/>
        <v>11260462</v>
      </c>
      <c r="W17" s="28">
        <f t="shared" si="0"/>
        <v>38256920</v>
      </c>
      <c r="X17" s="28">
        <f t="shared" si="0"/>
        <v>-67919624</v>
      </c>
      <c r="Y17" s="28">
        <f t="shared" si="0"/>
        <v>106176544</v>
      </c>
      <c r="Z17" s="29">
        <f>+IF(X17&lt;&gt;0,+(Y17/X17)*100,0)</f>
        <v>-156.32675469463732</v>
      </c>
      <c r="AA17" s="30">
        <f>SUM(AA6:AA16)</f>
        <v>-67919624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-3780000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-3780000</v>
      </c>
      <c r="Y26" s="20">
        <v>3780000</v>
      </c>
      <c r="Z26" s="21">
        <v>-100</v>
      </c>
      <c r="AA26" s="22">
        <v>-3780000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-3780000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-3780000</v>
      </c>
      <c r="Y27" s="28">
        <f t="shared" si="1"/>
        <v>3780000</v>
      </c>
      <c r="Z27" s="29">
        <f>+IF(X27&lt;&gt;0,+(Y27/X27)*100,0)</f>
        <v>-100</v>
      </c>
      <c r="AA27" s="30">
        <f>SUM(AA21:AA26)</f>
        <v>-3780000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20251170</v>
      </c>
      <c r="D38" s="32">
        <f>+D17+D27+D36</f>
        <v>0</v>
      </c>
      <c r="E38" s="33">
        <f t="shared" si="3"/>
        <v>104580033</v>
      </c>
      <c r="F38" s="2">
        <f t="shared" si="3"/>
        <v>-71699624</v>
      </c>
      <c r="G38" s="2">
        <f t="shared" si="3"/>
        <v>3509928</v>
      </c>
      <c r="H38" s="2">
        <f t="shared" si="3"/>
        <v>3123647</v>
      </c>
      <c r="I38" s="2">
        <f t="shared" si="3"/>
        <v>3081499</v>
      </c>
      <c r="J38" s="2">
        <f t="shared" si="3"/>
        <v>9715074</v>
      </c>
      <c r="K38" s="2">
        <f t="shared" si="3"/>
        <v>2875592</v>
      </c>
      <c r="L38" s="2">
        <f t="shared" si="3"/>
        <v>2589351</v>
      </c>
      <c r="M38" s="2">
        <f t="shared" si="3"/>
        <v>3160140</v>
      </c>
      <c r="N38" s="2">
        <f t="shared" si="3"/>
        <v>8625083</v>
      </c>
      <c r="O38" s="2">
        <f t="shared" si="3"/>
        <v>2768225</v>
      </c>
      <c r="P38" s="2">
        <f t="shared" si="3"/>
        <v>2867218</v>
      </c>
      <c r="Q38" s="2">
        <f t="shared" si="3"/>
        <v>3020858</v>
      </c>
      <c r="R38" s="2">
        <f t="shared" si="3"/>
        <v>8656301</v>
      </c>
      <c r="S38" s="2">
        <f t="shared" si="3"/>
        <v>4227038</v>
      </c>
      <c r="T38" s="2">
        <f t="shared" si="3"/>
        <v>3109881</v>
      </c>
      <c r="U38" s="2">
        <f t="shared" si="3"/>
        <v>3923543</v>
      </c>
      <c r="V38" s="2">
        <f t="shared" si="3"/>
        <v>11260462</v>
      </c>
      <c r="W38" s="2">
        <f t="shared" si="3"/>
        <v>38256920</v>
      </c>
      <c r="X38" s="2">
        <f t="shared" si="3"/>
        <v>-71699624</v>
      </c>
      <c r="Y38" s="2">
        <f t="shared" si="3"/>
        <v>109956544</v>
      </c>
      <c r="Z38" s="34">
        <f>+IF(X38&lt;&gt;0,+(Y38/X38)*100,0)</f>
        <v>-153.35721146877981</v>
      </c>
      <c r="AA38" s="35">
        <f>+AA17+AA27+AA36</f>
        <v>-71699624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3509928</v>
      </c>
      <c r="I39" s="2">
        <f>+H40+I60</f>
        <v>6633575</v>
      </c>
      <c r="J39" s="2">
        <f>+G39</f>
        <v>0</v>
      </c>
      <c r="K39" s="2">
        <f>+I40+K60</f>
        <v>9715074</v>
      </c>
      <c r="L39" s="2">
        <f>+K40+L60</f>
        <v>12590666</v>
      </c>
      <c r="M39" s="2">
        <f>+L40+M60</f>
        <v>15180017</v>
      </c>
      <c r="N39" s="2">
        <f>+K39</f>
        <v>9715074</v>
      </c>
      <c r="O39" s="2">
        <f>+M40+O60</f>
        <v>18340157</v>
      </c>
      <c r="P39" s="2">
        <f>+O40+P60</f>
        <v>21108382</v>
      </c>
      <c r="Q39" s="2">
        <f>+P40+Q60</f>
        <v>23975600</v>
      </c>
      <c r="R39" s="2">
        <f>+O39</f>
        <v>18340157</v>
      </c>
      <c r="S39" s="2">
        <f>+Q40+S60</f>
        <v>26996458</v>
      </c>
      <c r="T39" s="2">
        <f>+S40+T60</f>
        <v>31223496</v>
      </c>
      <c r="U39" s="2">
        <f>+T40+U60</f>
        <v>34333377</v>
      </c>
      <c r="V39" s="2">
        <f>+S39</f>
        <v>26996458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20251170</v>
      </c>
      <c r="D40" s="43">
        <f t="shared" ref="D40:AA40" si="4">+D38+D39</f>
        <v>0</v>
      </c>
      <c r="E40" s="44">
        <f t="shared" si="4"/>
        <v>104580033</v>
      </c>
      <c r="F40" s="45">
        <f t="shared" si="4"/>
        <v>-71699624</v>
      </c>
      <c r="G40" s="45">
        <f t="shared" si="4"/>
        <v>3509928</v>
      </c>
      <c r="H40" s="45">
        <f t="shared" si="4"/>
        <v>6633575</v>
      </c>
      <c r="I40" s="45">
        <f t="shared" si="4"/>
        <v>9715074</v>
      </c>
      <c r="J40" s="45">
        <f>+I40</f>
        <v>9715074</v>
      </c>
      <c r="K40" s="45">
        <f t="shared" si="4"/>
        <v>12590666</v>
      </c>
      <c r="L40" s="45">
        <f t="shared" si="4"/>
        <v>15180017</v>
      </c>
      <c r="M40" s="45">
        <f t="shared" si="4"/>
        <v>18340157</v>
      </c>
      <c r="N40" s="45">
        <f>+M40</f>
        <v>18340157</v>
      </c>
      <c r="O40" s="45">
        <f t="shared" si="4"/>
        <v>21108382</v>
      </c>
      <c r="P40" s="45">
        <f t="shared" si="4"/>
        <v>23975600</v>
      </c>
      <c r="Q40" s="45">
        <f t="shared" si="4"/>
        <v>26996458</v>
      </c>
      <c r="R40" s="45">
        <f>+Q40</f>
        <v>26996458</v>
      </c>
      <c r="S40" s="45">
        <f t="shared" si="4"/>
        <v>31223496</v>
      </c>
      <c r="T40" s="45">
        <f t="shared" si="4"/>
        <v>34333377</v>
      </c>
      <c r="U40" s="45">
        <f t="shared" si="4"/>
        <v>38256920</v>
      </c>
      <c r="V40" s="45">
        <f>+U40</f>
        <v>38256920</v>
      </c>
      <c r="W40" s="45">
        <f>+V40</f>
        <v>38256920</v>
      </c>
      <c r="X40" s="45">
        <f t="shared" si="4"/>
        <v>-71699624</v>
      </c>
      <c r="Y40" s="45">
        <f t="shared" si="4"/>
        <v>109956544</v>
      </c>
      <c r="Z40" s="46">
        <f>+IF(X40&lt;&gt;0,+(Y40/X40)*100,0)</f>
        <v>-153.35721146877981</v>
      </c>
      <c r="AA40" s="47">
        <f t="shared" si="4"/>
        <v>-71699624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-6011</v>
      </c>
      <c r="F23" s="20">
        <v>6011</v>
      </c>
      <c r="G23" s="36">
        <v>500</v>
      </c>
      <c r="H23" s="36"/>
      <c r="I23" s="36"/>
      <c r="J23" s="20">
        <v>500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500</v>
      </c>
      <c r="X23" s="20"/>
      <c r="Y23" s="36">
        <v>500</v>
      </c>
      <c r="Z23" s="37"/>
      <c r="AA23" s="38">
        <v>6011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-6011</v>
      </c>
      <c r="F27" s="28">
        <f t="shared" si="1"/>
        <v>6011</v>
      </c>
      <c r="G27" s="28">
        <f t="shared" si="1"/>
        <v>500</v>
      </c>
      <c r="H27" s="28">
        <f t="shared" si="1"/>
        <v>0</v>
      </c>
      <c r="I27" s="28">
        <f t="shared" si="1"/>
        <v>0</v>
      </c>
      <c r="J27" s="28">
        <f t="shared" si="1"/>
        <v>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500</v>
      </c>
      <c r="X27" s="28">
        <f t="shared" si="1"/>
        <v>0</v>
      </c>
      <c r="Y27" s="28">
        <f t="shared" si="1"/>
        <v>500</v>
      </c>
      <c r="Z27" s="29">
        <f>+IF(X27&lt;&gt;0,+(Y27/X27)*100,0)</f>
        <v>0</v>
      </c>
      <c r="AA27" s="30">
        <f>SUM(AA21:AA26)</f>
        <v>6011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-6011</v>
      </c>
      <c r="F38" s="2">
        <f t="shared" si="3"/>
        <v>6011</v>
      </c>
      <c r="G38" s="2">
        <f t="shared" si="3"/>
        <v>500</v>
      </c>
      <c r="H38" s="2">
        <f t="shared" si="3"/>
        <v>0</v>
      </c>
      <c r="I38" s="2">
        <f t="shared" si="3"/>
        <v>0</v>
      </c>
      <c r="J38" s="2">
        <f t="shared" si="3"/>
        <v>500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</v>
      </c>
      <c r="X38" s="2">
        <f t="shared" si="3"/>
        <v>0</v>
      </c>
      <c r="Y38" s="2">
        <f t="shared" si="3"/>
        <v>500</v>
      </c>
      <c r="Z38" s="34">
        <f>+IF(X38&lt;&gt;0,+(Y38/X38)*100,0)</f>
        <v>0</v>
      </c>
      <c r="AA38" s="35">
        <f>+AA17+AA27+AA36</f>
        <v>6011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500</v>
      </c>
      <c r="I39" s="2">
        <f>+H40+I60</f>
        <v>500</v>
      </c>
      <c r="J39" s="2">
        <f>+G39</f>
        <v>0</v>
      </c>
      <c r="K39" s="2">
        <f>+I40+K60</f>
        <v>500</v>
      </c>
      <c r="L39" s="2">
        <f>+K40+L60</f>
        <v>500</v>
      </c>
      <c r="M39" s="2">
        <f>+L40+M60</f>
        <v>500</v>
      </c>
      <c r="N39" s="2">
        <f>+K39</f>
        <v>500</v>
      </c>
      <c r="O39" s="2">
        <f>+M40+O60</f>
        <v>500</v>
      </c>
      <c r="P39" s="2">
        <f>+O40+P60</f>
        <v>500</v>
      </c>
      <c r="Q39" s="2">
        <f>+P40+Q60</f>
        <v>500</v>
      </c>
      <c r="R39" s="2">
        <f>+O39</f>
        <v>500</v>
      </c>
      <c r="S39" s="2">
        <f>+Q40+S60</f>
        <v>500</v>
      </c>
      <c r="T39" s="2">
        <f>+S40+T60</f>
        <v>500</v>
      </c>
      <c r="U39" s="2">
        <f>+T40+U60</f>
        <v>500</v>
      </c>
      <c r="V39" s="2">
        <f>+S39</f>
        <v>500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-6011</v>
      </c>
      <c r="F40" s="45">
        <f t="shared" si="4"/>
        <v>6011</v>
      </c>
      <c r="G40" s="45">
        <f t="shared" si="4"/>
        <v>500</v>
      </c>
      <c r="H40" s="45">
        <f t="shared" si="4"/>
        <v>500</v>
      </c>
      <c r="I40" s="45">
        <f t="shared" si="4"/>
        <v>500</v>
      </c>
      <c r="J40" s="45">
        <f>+I40</f>
        <v>500</v>
      </c>
      <c r="K40" s="45">
        <f t="shared" si="4"/>
        <v>500</v>
      </c>
      <c r="L40" s="45">
        <f t="shared" si="4"/>
        <v>500</v>
      </c>
      <c r="M40" s="45">
        <f t="shared" si="4"/>
        <v>500</v>
      </c>
      <c r="N40" s="45">
        <f>+M40</f>
        <v>500</v>
      </c>
      <c r="O40" s="45">
        <f t="shared" si="4"/>
        <v>500</v>
      </c>
      <c r="P40" s="45">
        <f t="shared" si="4"/>
        <v>500</v>
      </c>
      <c r="Q40" s="45">
        <f t="shared" si="4"/>
        <v>500</v>
      </c>
      <c r="R40" s="45">
        <f>+Q40</f>
        <v>500</v>
      </c>
      <c r="S40" s="45">
        <f t="shared" si="4"/>
        <v>500</v>
      </c>
      <c r="T40" s="45">
        <f t="shared" si="4"/>
        <v>500</v>
      </c>
      <c r="U40" s="45">
        <f t="shared" si="4"/>
        <v>500</v>
      </c>
      <c r="V40" s="45">
        <f>+U40</f>
        <v>500</v>
      </c>
      <c r="W40" s="45">
        <f>+V40</f>
        <v>500</v>
      </c>
      <c r="X40" s="45">
        <f t="shared" si="4"/>
        <v>0</v>
      </c>
      <c r="Y40" s="45">
        <f t="shared" si="4"/>
        <v>500</v>
      </c>
      <c r="Z40" s="46">
        <f>+IF(X40&lt;&gt;0,+(Y40/X40)*100,0)</f>
        <v>0</v>
      </c>
      <c r="AA40" s="47">
        <f t="shared" si="4"/>
        <v>6011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-22178923</v>
      </c>
      <c r="F14" s="20">
        <v>-22178923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-22178923</v>
      </c>
      <c r="Y14" s="20">
        <v>22178923</v>
      </c>
      <c r="Z14" s="21">
        <v>-100</v>
      </c>
      <c r="AA14" s="22">
        <v>-22178923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-22178923</v>
      </c>
      <c r="F17" s="28">
        <f t="shared" si="0"/>
        <v>-22178923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-22178923</v>
      </c>
      <c r="Y17" s="28">
        <f t="shared" si="0"/>
        <v>22178923</v>
      </c>
      <c r="Z17" s="29">
        <f>+IF(X17&lt;&gt;0,+(Y17/X17)*100,0)</f>
        <v>-100</v>
      </c>
      <c r="AA17" s="30">
        <f>SUM(AA6:AA16)</f>
        <v>-22178923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-18346006</v>
      </c>
      <c r="F26" s="20">
        <v>-18346006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-18346006</v>
      </c>
      <c r="Y26" s="20">
        <v>18346006</v>
      </c>
      <c r="Z26" s="21">
        <v>-100</v>
      </c>
      <c r="AA26" s="22">
        <v>-18346006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-18346006</v>
      </c>
      <c r="F27" s="28">
        <f t="shared" si="1"/>
        <v>-18346006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-18346006</v>
      </c>
      <c r="Y27" s="28">
        <f t="shared" si="1"/>
        <v>18346006</v>
      </c>
      <c r="Z27" s="29">
        <f>+IF(X27&lt;&gt;0,+(Y27/X27)*100,0)</f>
        <v>-100</v>
      </c>
      <c r="AA27" s="30">
        <f>SUM(AA21:AA26)</f>
        <v>-18346006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-40524929</v>
      </c>
      <c r="F38" s="2">
        <f t="shared" si="3"/>
        <v>-40524929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-40524929</v>
      </c>
      <c r="Y38" s="2">
        <f t="shared" si="3"/>
        <v>40524929</v>
      </c>
      <c r="Z38" s="34">
        <f>+IF(X38&lt;&gt;0,+(Y38/X38)*100,0)</f>
        <v>-100</v>
      </c>
      <c r="AA38" s="35">
        <f>+AA17+AA27+AA36</f>
        <v>-40524929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-40524929</v>
      </c>
      <c r="F40" s="45">
        <f t="shared" si="4"/>
        <v>-40524929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-40524929</v>
      </c>
      <c r="Y40" s="45">
        <f t="shared" si="4"/>
        <v>40524929</v>
      </c>
      <c r="Z40" s="46">
        <f>+IF(X40&lt;&gt;0,+(Y40/X40)*100,0)</f>
        <v>-100</v>
      </c>
      <c r="AA40" s="47">
        <f t="shared" si="4"/>
        <v>-40524929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-500000</v>
      </c>
      <c r="I8" s="20"/>
      <c r="J8" s="20">
        <v>-500000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1000000</v>
      </c>
      <c r="V8" s="20">
        <v>1000000</v>
      </c>
      <c r="W8" s="20">
        <v>500000</v>
      </c>
      <c r="X8" s="20"/>
      <c r="Y8" s="20">
        <v>500000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-500000</v>
      </c>
      <c r="I17" s="28">
        <f t="shared" si="0"/>
        <v>0</v>
      </c>
      <c r="J17" s="28">
        <f t="shared" si="0"/>
        <v>-500000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1000000</v>
      </c>
      <c r="V17" s="28">
        <f t="shared" si="0"/>
        <v>1000000</v>
      </c>
      <c r="W17" s="28">
        <f t="shared" si="0"/>
        <v>500000</v>
      </c>
      <c r="X17" s="28">
        <f t="shared" si="0"/>
        <v>0</v>
      </c>
      <c r="Y17" s="28">
        <f t="shared" si="0"/>
        <v>500000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-500000</v>
      </c>
      <c r="I38" s="2">
        <f t="shared" si="3"/>
        <v>0</v>
      </c>
      <c r="J38" s="2">
        <f t="shared" si="3"/>
        <v>-500000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1000000</v>
      </c>
      <c r="V38" s="2">
        <f t="shared" si="3"/>
        <v>1000000</v>
      </c>
      <c r="W38" s="2">
        <f t="shared" si="3"/>
        <v>500000</v>
      </c>
      <c r="X38" s="2">
        <f t="shared" si="3"/>
        <v>0</v>
      </c>
      <c r="Y38" s="2">
        <f t="shared" si="3"/>
        <v>500000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-500000</v>
      </c>
      <c r="J39" s="2">
        <f>+G39</f>
        <v>0</v>
      </c>
      <c r="K39" s="2">
        <f>+I40+K60</f>
        <v>-500000</v>
      </c>
      <c r="L39" s="2">
        <f>+K40+L60</f>
        <v>-500000</v>
      </c>
      <c r="M39" s="2">
        <f>+L40+M60</f>
        <v>-500000</v>
      </c>
      <c r="N39" s="2">
        <f>+K39</f>
        <v>-500000</v>
      </c>
      <c r="O39" s="2">
        <f>+M40+O60</f>
        <v>-500000</v>
      </c>
      <c r="P39" s="2">
        <f>+O40+P60</f>
        <v>-500000</v>
      </c>
      <c r="Q39" s="2">
        <f>+P40+Q60</f>
        <v>-500000</v>
      </c>
      <c r="R39" s="2">
        <f>+O39</f>
        <v>-500000</v>
      </c>
      <c r="S39" s="2">
        <f>+Q40+S60</f>
        <v>-500000</v>
      </c>
      <c r="T39" s="2">
        <f>+S40+T60</f>
        <v>-500000</v>
      </c>
      <c r="U39" s="2">
        <f>+T40+U60</f>
        <v>-500000</v>
      </c>
      <c r="V39" s="2">
        <f>+S39</f>
        <v>-500000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-500000</v>
      </c>
      <c r="I40" s="45">
        <f t="shared" si="4"/>
        <v>-500000</v>
      </c>
      <c r="J40" s="45">
        <f>+I40</f>
        <v>-500000</v>
      </c>
      <c r="K40" s="45">
        <f t="shared" si="4"/>
        <v>-500000</v>
      </c>
      <c r="L40" s="45">
        <f t="shared" si="4"/>
        <v>-500000</v>
      </c>
      <c r="M40" s="45">
        <f t="shared" si="4"/>
        <v>-500000</v>
      </c>
      <c r="N40" s="45">
        <f>+M40</f>
        <v>-500000</v>
      </c>
      <c r="O40" s="45">
        <f t="shared" si="4"/>
        <v>-500000</v>
      </c>
      <c r="P40" s="45">
        <f t="shared" si="4"/>
        <v>-500000</v>
      </c>
      <c r="Q40" s="45">
        <f t="shared" si="4"/>
        <v>-500000</v>
      </c>
      <c r="R40" s="45">
        <f>+Q40</f>
        <v>-500000</v>
      </c>
      <c r="S40" s="45">
        <f t="shared" si="4"/>
        <v>-500000</v>
      </c>
      <c r="T40" s="45">
        <f t="shared" si="4"/>
        <v>-500000</v>
      </c>
      <c r="U40" s="45">
        <f t="shared" si="4"/>
        <v>500000</v>
      </c>
      <c r="V40" s="45">
        <f>+U40</f>
        <v>500000</v>
      </c>
      <c r="W40" s="45">
        <f>+V40</f>
        <v>500000</v>
      </c>
      <c r="X40" s="45">
        <f t="shared" si="4"/>
        <v>0</v>
      </c>
      <c r="Y40" s="45">
        <f t="shared" si="4"/>
        <v>500000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1581921</v>
      </c>
      <c r="V7" s="20">
        <v>1581921</v>
      </c>
      <c r="W7" s="20">
        <v>1581921</v>
      </c>
      <c r="X7" s="20"/>
      <c r="Y7" s="20">
        <v>1581921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4674</v>
      </c>
      <c r="V8" s="20">
        <v>4674</v>
      </c>
      <c r="W8" s="20">
        <v>4674</v>
      </c>
      <c r="X8" s="20"/>
      <c r="Y8" s="20">
        <v>4674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-44360251</v>
      </c>
      <c r="F14" s="20">
        <v>-44731300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-44731300</v>
      </c>
      <c r="Y14" s="20">
        <v>44731300</v>
      </c>
      <c r="Z14" s="21">
        <v>-100</v>
      </c>
      <c r="AA14" s="22">
        <v>-44731300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-44360251</v>
      </c>
      <c r="F17" s="28">
        <f t="shared" si="0"/>
        <v>-44731300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1586595</v>
      </c>
      <c r="V17" s="28">
        <f t="shared" si="0"/>
        <v>1586595</v>
      </c>
      <c r="W17" s="28">
        <f t="shared" si="0"/>
        <v>1586595</v>
      </c>
      <c r="X17" s="28">
        <f t="shared" si="0"/>
        <v>-44731300</v>
      </c>
      <c r="Y17" s="28">
        <f t="shared" si="0"/>
        <v>46317895</v>
      </c>
      <c r="Z17" s="29">
        <f>+IF(X17&lt;&gt;0,+(Y17/X17)*100,0)</f>
        <v>-103.54694587458893</v>
      </c>
      <c r="AA17" s="30">
        <f>SUM(AA6:AA16)</f>
        <v>-44731300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-2400000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-2400000</v>
      </c>
      <c r="Y26" s="20">
        <v>2400000</v>
      </c>
      <c r="Z26" s="21">
        <v>-100</v>
      </c>
      <c r="AA26" s="22">
        <v>-2400000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-2400000</v>
      </c>
      <c r="Y27" s="28">
        <f t="shared" si="1"/>
        <v>2400000</v>
      </c>
      <c r="Z27" s="29">
        <f>+IF(X27&lt;&gt;0,+(Y27/X27)*100,0)</f>
        <v>-100</v>
      </c>
      <c r="AA27" s="30">
        <f>SUM(AA21:AA26)</f>
        <v>-2400000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-44360251</v>
      </c>
      <c r="F38" s="2">
        <f t="shared" si="3"/>
        <v>-47131300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1586595</v>
      </c>
      <c r="V38" s="2">
        <f t="shared" si="3"/>
        <v>1586595</v>
      </c>
      <c r="W38" s="2">
        <f t="shared" si="3"/>
        <v>1586595</v>
      </c>
      <c r="X38" s="2">
        <f t="shared" si="3"/>
        <v>-47131300</v>
      </c>
      <c r="Y38" s="2">
        <f t="shared" si="3"/>
        <v>48717895</v>
      </c>
      <c r="Z38" s="34">
        <f>+IF(X38&lt;&gt;0,+(Y38/X38)*100,0)</f>
        <v>-103.36632980630706</v>
      </c>
      <c r="AA38" s="35">
        <f>+AA17+AA27+AA36</f>
        <v>-47131300</v>
      </c>
    </row>
    <row r="39" spans="1:27" ht="13.5" x14ac:dyDescent="0.25">
      <c r="A39" s="23" t="s">
        <v>61</v>
      </c>
      <c r="B39" s="17"/>
      <c r="C39" s="32"/>
      <c r="D39" s="32"/>
      <c r="E39" s="33">
        <v>-15228552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-59588803</v>
      </c>
      <c r="F40" s="45">
        <f t="shared" si="4"/>
        <v>-47131300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1586595</v>
      </c>
      <c r="V40" s="45">
        <f>+U40</f>
        <v>1586595</v>
      </c>
      <c r="W40" s="45">
        <f>+V40</f>
        <v>1586595</v>
      </c>
      <c r="X40" s="45">
        <f t="shared" si="4"/>
        <v>-47131300</v>
      </c>
      <c r="Y40" s="45">
        <f t="shared" si="4"/>
        <v>48717895</v>
      </c>
      <c r="Z40" s="46">
        <f>+IF(X40&lt;&gt;0,+(Y40/X40)*100,0)</f>
        <v>-103.36632980630706</v>
      </c>
      <c r="AA40" s="47">
        <f t="shared" si="4"/>
        <v>-47131300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-7000000</v>
      </c>
      <c r="Y26" s="20">
        <v>7000000</v>
      </c>
      <c r="Z26" s="21">
        <v>-100</v>
      </c>
      <c r="AA26" s="22">
        <v>-7000000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-7000000</v>
      </c>
      <c r="Y27" s="28">
        <f t="shared" si="1"/>
        <v>7000000</v>
      </c>
      <c r="Z27" s="29">
        <f>+IF(X27&lt;&gt;0,+(Y27/X27)*100,0)</f>
        <v>-100</v>
      </c>
      <c r="AA27" s="30">
        <f>SUM(AA21:AA26)</f>
        <v>-7000000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-7000000</v>
      </c>
      <c r="F38" s="2">
        <f t="shared" si="3"/>
        <v>-7000000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-7000000</v>
      </c>
      <c r="Y38" s="2">
        <f t="shared" si="3"/>
        <v>7000000</v>
      </c>
      <c r="Z38" s="34">
        <f>+IF(X38&lt;&gt;0,+(Y38/X38)*100,0)</f>
        <v>-100</v>
      </c>
      <c r="AA38" s="35">
        <f>+AA17+AA27+AA36</f>
        <v>-7000000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-7000000</v>
      </c>
      <c r="F40" s="45">
        <f t="shared" si="4"/>
        <v>-7000000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-7000000</v>
      </c>
      <c r="Y40" s="45">
        <f t="shared" si="4"/>
        <v>7000000</v>
      </c>
      <c r="Z40" s="46">
        <f>+IF(X40&lt;&gt;0,+(Y40/X40)*100,0)</f>
        <v>-100</v>
      </c>
      <c r="AA40" s="47">
        <f t="shared" si="4"/>
        <v>-7000000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-5340000</v>
      </c>
      <c r="F26" s="20">
        <v>-5340000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-5340000</v>
      </c>
      <c r="Y26" s="20">
        <v>5340000</v>
      </c>
      <c r="Z26" s="21">
        <v>-100</v>
      </c>
      <c r="AA26" s="22">
        <v>-5340000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-5340000</v>
      </c>
      <c r="F27" s="28">
        <f t="shared" si="1"/>
        <v>-5340000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-5340000</v>
      </c>
      <c r="Y27" s="28">
        <f t="shared" si="1"/>
        <v>5340000</v>
      </c>
      <c r="Z27" s="29">
        <f>+IF(X27&lt;&gt;0,+(Y27/X27)*100,0)</f>
        <v>-100</v>
      </c>
      <c r="AA27" s="30">
        <f>SUM(AA21:AA26)</f>
        <v>-5340000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-5340000</v>
      </c>
      <c r="F38" s="2">
        <f t="shared" si="3"/>
        <v>-5340000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-5340000</v>
      </c>
      <c r="Y38" s="2">
        <f t="shared" si="3"/>
        <v>5340000</v>
      </c>
      <c r="Z38" s="34">
        <f>+IF(X38&lt;&gt;0,+(Y38/X38)*100,0)</f>
        <v>-100</v>
      </c>
      <c r="AA38" s="35">
        <f>+AA17+AA27+AA36</f>
        <v>-5340000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-5340000</v>
      </c>
      <c r="F40" s="45">
        <f t="shared" si="4"/>
        <v>-5340000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-5340000</v>
      </c>
      <c r="Y40" s="45">
        <f t="shared" si="4"/>
        <v>5340000</v>
      </c>
      <c r="Z40" s="46">
        <f>+IF(X40&lt;&gt;0,+(Y40/X40)*100,0)</f>
        <v>-100</v>
      </c>
      <c r="AA40" s="47">
        <f t="shared" si="4"/>
        <v>-5340000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-6975882</v>
      </c>
      <c r="D14" s="18"/>
      <c r="E14" s="19">
        <v>-13118900</v>
      </c>
      <c r="F14" s="20">
        <v>-13118900</v>
      </c>
      <c r="G14" s="20">
        <v>-1705004</v>
      </c>
      <c r="H14" s="20">
        <v>-1671215</v>
      </c>
      <c r="I14" s="20">
        <v>-24225</v>
      </c>
      <c r="J14" s="20">
        <v>-3400444</v>
      </c>
      <c r="K14" s="20">
        <v>-24225</v>
      </c>
      <c r="L14" s="20">
        <v>-24225</v>
      </c>
      <c r="M14" s="20">
        <v>-24225</v>
      </c>
      <c r="N14" s="20">
        <v>-72675</v>
      </c>
      <c r="O14" s="20">
        <v>-24225</v>
      </c>
      <c r="P14" s="20">
        <v>-24225</v>
      </c>
      <c r="Q14" s="20">
        <v>-24225</v>
      </c>
      <c r="R14" s="20">
        <v>-72675</v>
      </c>
      <c r="S14" s="20">
        <v>-24225</v>
      </c>
      <c r="T14" s="20">
        <v>-24225</v>
      </c>
      <c r="U14" s="20">
        <v>-24225</v>
      </c>
      <c r="V14" s="20">
        <v>-72675</v>
      </c>
      <c r="W14" s="20">
        <v>-3618469</v>
      </c>
      <c r="X14" s="20">
        <v>-13118900</v>
      </c>
      <c r="Y14" s="20">
        <v>9500431</v>
      </c>
      <c r="Z14" s="21">
        <v>-72.417893268490502</v>
      </c>
      <c r="AA14" s="22">
        <v>-13118900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-6975882</v>
      </c>
      <c r="D17" s="26">
        <f>SUM(D6:D16)</f>
        <v>0</v>
      </c>
      <c r="E17" s="27">
        <f t="shared" si="0"/>
        <v>-13118900</v>
      </c>
      <c r="F17" s="28">
        <f t="shared" si="0"/>
        <v>-13118900</v>
      </c>
      <c r="G17" s="28">
        <f t="shared" si="0"/>
        <v>-1705004</v>
      </c>
      <c r="H17" s="28">
        <f t="shared" si="0"/>
        <v>-1671215</v>
      </c>
      <c r="I17" s="28">
        <f t="shared" si="0"/>
        <v>-24225</v>
      </c>
      <c r="J17" s="28">
        <f t="shared" si="0"/>
        <v>-3400444</v>
      </c>
      <c r="K17" s="28">
        <f t="shared" si="0"/>
        <v>-24225</v>
      </c>
      <c r="L17" s="28">
        <f t="shared" si="0"/>
        <v>-24225</v>
      </c>
      <c r="M17" s="28">
        <f t="shared" si="0"/>
        <v>-24225</v>
      </c>
      <c r="N17" s="28">
        <f t="shared" si="0"/>
        <v>-72675</v>
      </c>
      <c r="O17" s="28">
        <f t="shared" si="0"/>
        <v>-24225</v>
      </c>
      <c r="P17" s="28">
        <f t="shared" si="0"/>
        <v>-24225</v>
      </c>
      <c r="Q17" s="28">
        <f t="shared" si="0"/>
        <v>-24225</v>
      </c>
      <c r="R17" s="28">
        <f t="shared" si="0"/>
        <v>-72675</v>
      </c>
      <c r="S17" s="28">
        <f t="shared" si="0"/>
        <v>-24225</v>
      </c>
      <c r="T17" s="28">
        <f t="shared" si="0"/>
        <v>-24225</v>
      </c>
      <c r="U17" s="28">
        <f t="shared" si="0"/>
        <v>-24225</v>
      </c>
      <c r="V17" s="28">
        <f t="shared" si="0"/>
        <v>-72675</v>
      </c>
      <c r="W17" s="28">
        <f t="shared" si="0"/>
        <v>-3618469</v>
      </c>
      <c r="X17" s="28">
        <f t="shared" si="0"/>
        <v>-13118900</v>
      </c>
      <c r="Y17" s="28">
        <f t="shared" si="0"/>
        <v>9500431</v>
      </c>
      <c r="Z17" s="29">
        <f>+IF(X17&lt;&gt;0,+(Y17/X17)*100,0)</f>
        <v>-72.417893268490502</v>
      </c>
      <c r="AA17" s="30">
        <f>SUM(AA6:AA16)</f>
        <v>-13118900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-6975882</v>
      </c>
      <c r="D38" s="32">
        <f>+D17+D27+D36</f>
        <v>0</v>
      </c>
      <c r="E38" s="33">
        <f t="shared" si="3"/>
        <v>-13118900</v>
      </c>
      <c r="F38" s="2">
        <f t="shared" si="3"/>
        <v>-13118900</v>
      </c>
      <c r="G38" s="2">
        <f t="shared" si="3"/>
        <v>-1705004</v>
      </c>
      <c r="H38" s="2">
        <f t="shared" si="3"/>
        <v>-1671215</v>
      </c>
      <c r="I38" s="2">
        <f t="shared" si="3"/>
        <v>-24225</v>
      </c>
      <c r="J38" s="2">
        <f t="shared" si="3"/>
        <v>-3400444</v>
      </c>
      <c r="K38" s="2">
        <f t="shared" si="3"/>
        <v>-24225</v>
      </c>
      <c r="L38" s="2">
        <f t="shared" si="3"/>
        <v>-24225</v>
      </c>
      <c r="M38" s="2">
        <f t="shared" si="3"/>
        <v>-24225</v>
      </c>
      <c r="N38" s="2">
        <f t="shared" si="3"/>
        <v>-72675</v>
      </c>
      <c r="O38" s="2">
        <f t="shared" si="3"/>
        <v>-24225</v>
      </c>
      <c r="P38" s="2">
        <f t="shared" si="3"/>
        <v>-24225</v>
      </c>
      <c r="Q38" s="2">
        <f t="shared" si="3"/>
        <v>-24225</v>
      </c>
      <c r="R38" s="2">
        <f t="shared" si="3"/>
        <v>-72675</v>
      </c>
      <c r="S38" s="2">
        <f t="shared" si="3"/>
        <v>-24225</v>
      </c>
      <c r="T38" s="2">
        <f t="shared" si="3"/>
        <v>-24225</v>
      </c>
      <c r="U38" s="2">
        <f t="shared" si="3"/>
        <v>-24225</v>
      </c>
      <c r="V38" s="2">
        <f t="shared" si="3"/>
        <v>-72675</v>
      </c>
      <c r="W38" s="2">
        <f t="shared" si="3"/>
        <v>-3618469</v>
      </c>
      <c r="X38" s="2">
        <f t="shared" si="3"/>
        <v>-13118900</v>
      </c>
      <c r="Y38" s="2">
        <f t="shared" si="3"/>
        <v>9500431</v>
      </c>
      <c r="Z38" s="34">
        <f>+IF(X38&lt;&gt;0,+(Y38/X38)*100,0)</f>
        <v>-72.417893268490502</v>
      </c>
      <c r="AA38" s="35">
        <f>+AA17+AA27+AA36</f>
        <v>-13118900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-1705004</v>
      </c>
      <c r="I39" s="2">
        <f>+H40+I60</f>
        <v>-3376219</v>
      </c>
      <c r="J39" s="2">
        <f>+G39</f>
        <v>0</v>
      </c>
      <c r="K39" s="2">
        <f>+I40+K60</f>
        <v>-3400444</v>
      </c>
      <c r="L39" s="2">
        <f>+K40+L60</f>
        <v>-3424669</v>
      </c>
      <c r="M39" s="2">
        <f>+L40+M60</f>
        <v>-3448894</v>
      </c>
      <c r="N39" s="2">
        <f>+K39</f>
        <v>-3400444</v>
      </c>
      <c r="O39" s="2">
        <f>+M40+O60</f>
        <v>-3473119</v>
      </c>
      <c r="P39" s="2">
        <f>+O40+P60</f>
        <v>-3497344</v>
      </c>
      <c r="Q39" s="2">
        <f>+P40+Q60</f>
        <v>-3521569</v>
      </c>
      <c r="R39" s="2">
        <f>+O39</f>
        <v>-3473119</v>
      </c>
      <c r="S39" s="2">
        <f>+Q40+S60</f>
        <v>-3545794</v>
      </c>
      <c r="T39" s="2">
        <f>+S40+T60</f>
        <v>-3570019</v>
      </c>
      <c r="U39" s="2">
        <f>+T40+U60</f>
        <v>-3594244</v>
      </c>
      <c r="V39" s="2">
        <f>+S39</f>
        <v>-3545794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-6975882</v>
      </c>
      <c r="D40" s="43">
        <f t="shared" ref="D40:AA40" si="4">+D38+D39</f>
        <v>0</v>
      </c>
      <c r="E40" s="44">
        <f t="shared" si="4"/>
        <v>-13118900</v>
      </c>
      <c r="F40" s="45">
        <f t="shared" si="4"/>
        <v>-13118900</v>
      </c>
      <c r="G40" s="45">
        <f t="shared" si="4"/>
        <v>-1705004</v>
      </c>
      <c r="H40" s="45">
        <f t="shared" si="4"/>
        <v>-3376219</v>
      </c>
      <c r="I40" s="45">
        <f t="shared" si="4"/>
        <v>-3400444</v>
      </c>
      <c r="J40" s="45">
        <f>+I40</f>
        <v>-3400444</v>
      </c>
      <c r="K40" s="45">
        <f t="shared" si="4"/>
        <v>-3424669</v>
      </c>
      <c r="L40" s="45">
        <f t="shared" si="4"/>
        <v>-3448894</v>
      </c>
      <c r="M40" s="45">
        <f t="shared" si="4"/>
        <v>-3473119</v>
      </c>
      <c r="N40" s="45">
        <f>+M40</f>
        <v>-3473119</v>
      </c>
      <c r="O40" s="45">
        <f t="shared" si="4"/>
        <v>-3497344</v>
      </c>
      <c r="P40" s="45">
        <f t="shared" si="4"/>
        <v>-3521569</v>
      </c>
      <c r="Q40" s="45">
        <f t="shared" si="4"/>
        <v>-3545794</v>
      </c>
      <c r="R40" s="45">
        <f>+Q40</f>
        <v>-3545794</v>
      </c>
      <c r="S40" s="45">
        <f t="shared" si="4"/>
        <v>-3570019</v>
      </c>
      <c r="T40" s="45">
        <f t="shared" si="4"/>
        <v>-3594244</v>
      </c>
      <c r="U40" s="45">
        <f t="shared" si="4"/>
        <v>-3618469</v>
      </c>
      <c r="V40" s="45">
        <f>+U40</f>
        <v>-3618469</v>
      </c>
      <c r="W40" s="45">
        <f>+V40</f>
        <v>-3618469</v>
      </c>
      <c r="X40" s="45">
        <f t="shared" si="4"/>
        <v>-13118900</v>
      </c>
      <c r="Y40" s="45">
        <f t="shared" si="4"/>
        <v>9500431</v>
      </c>
      <c r="Z40" s="46">
        <f>+IF(X40&lt;&gt;0,+(Y40/X40)*100,0)</f>
        <v>-72.417893268490502</v>
      </c>
      <c r="AA40" s="47">
        <f t="shared" si="4"/>
        <v>-13118900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23</v>
      </c>
      <c r="F14" s="20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23</v>
      </c>
      <c r="Y14" s="20">
        <v>-23</v>
      </c>
      <c r="Z14" s="21">
        <v>-100</v>
      </c>
      <c r="AA14" s="22">
        <v>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</v>
      </c>
      <c r="F17" s="28">
        <f t="shared" si="0"/>
        <v>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</v>
      </c>
      <c r="Y17" s="28">
        <f t="shared" si="0"/>
        <v>-23</v>
      </c>
      <c r="Z17" s="29">
        <f>+IF(X17&lt;&gt;0,+(Y17/X17)*100,0)</f>
        <v>-100</v>
      </c>
      <c r="AA17" s="30">
        <f>SUM(AA6:AA16)</f>
        <v>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</v>
      </c>
      <c r="F38" s="2">
        <f t="shared" si="3"/>
        <v>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23</v>
      </c>
      <c r="Y38" s="2">
        <f t="shared" si="3"/>
        <v>-23</v>
      </c>
      <c r="Z38" s="34">
        <f>+IF(X38&lt;&gt;0,+(Y38/X38)*100,0)</f>
        <v>-100</v>
      </c>
      <c r="AA38" s="35">
        <f>+AA17+AA27+AA36</f>
        <v>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</v>
      </c>
      <c r="F40" s="45">
        <f t="shared" si="4"/>
        <v>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23</v>
      </c>
      <c r="Y40" s="45">
        <f t="shared" si="4"/>
        <v>-23</v>
      </c>
      <c r="Z40" s="46">
        <f>+IF(X40&lt;&gt;0,+(Y40/X40)*100,0)</f>
        <v>-100</v>
      </c>
      <c r="AA40" s="47">
        <f t="shared" si="4"/>
        <v>23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</v>
      </c>
      <c r="F14" s="20">
        <v>-3</v>
      </c>
      <c r="G14" s="20"/>
      <c r="H14" s="20"/>
      <c r="I14" s="20"/>
      <c r="J14" s="20"/>
      <c r="K14" s="20">
        <v>11361</v>
      </c>
      <c r="L14" s="20">
        <v>140998</v>
      </c>
      <c r="M14" s="20"/>
      <c r="N14" s="20">
        <v>152359</v>
      </c>
      <c r="O14" s="20"/>
      <c r="P14" s="20">
        <v>140727</v>
      </c>
      <c r="Q14" s="20">
        <v>1476884</v>
      </c>
      <c r="R14" s="20">
        <v>1617611</v>
      </c>
      <c r="S14" s="20"/>
      <c r="T14" s="20"/>
      <c r="U14" s="20"/>
      <c r="V14" s="20"/>
      <c r="W14" s="20">
        <v>1769970</v>
      </c>
      <c r="X14" s="20">
        <v>-3</v>
      </c>
      <c r="Y14" s="20">
        <v>1769973</v>
      </c>
      <c r="Z14" s="21">
        <v>-58999100</v>
      </c>
      <c r="AA14" s="22">
        <v>-3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</v>
      </c>
      <c r="F17" s="28">
        <f t="shared" si="0"/>
        <v>-3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11361</v>
      </c>
      <c r="L17" s="28">
        <f t="shared" si="0"/>
        <v>140998</v>
      </c>
      <c r="M17" s="28">
        <f t="shared" si="0"/>
        <v>0</v>
      </c>
      <c r="N17" s="28">
        <f t="shared" si="0"/>
        <v>152359</v>
      </c>
      <c r="O17" s="28">
        <f t="shared" si="0"/>
        <v>0</v>
      </c>
      <c r="P17" s="28">
        <f t="shared" si="0"/>
        <v>140727</v>
      </c>
      <c r="Q17" s="28">
        <f t="shared" si="0"/>
        <v>1476884</v>
      </c>
      <c r="R17" s="28">
        <f t="shared" si="0"/>
        <v>1617611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1769970</v>
      </c>
      <c r="X17" s="28">
        <f t="shared" si="0"/>
        <v>-3</v>
      </c>
      <c r="Y17" s="28">
        <f t="shared" si="0"/>
        <v>1769973</v>
      </c>
      <c r="Z17" s="29">
        <f>+IF(X17&lt;&gt;0,+(Y17/X17)*100,0)</f>
        <v>-58999100</v>
      </c>
      <c r="AA17" s="30">
        <f>SUM(AA6:AA16)</f>
        <v>-3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>
        <v>-1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</v>
      </c>
      <c r="Y33" s="20">
        <v>1</v>
      </c>
      <c r="Z33" s="21">
        <v>-100</v>
      </c>
      <c r="AA33" s="22">
        <v>-1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-1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</v>
      </c>
      <c r="Y36" s="28">
        <f t="shared" si="2"/>
        <v>1</v>
      </c>
      <c r="Z36" s="29">
        <f>+IF(X36&lt;&gt;0,+(Y36/X36)*100,0)</f>
        <v>-100</v>
      </c>
      <c r="AA36" s="30">
        <f>SUM(AA31:AA35)</f>
        <v>-1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</v>
      </c>
      <c r="F38" s="2">
        <f t="shared" si="3"/>
        <v>-4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11361</v>
      </c>
      <c r="L38" s="2">
        <f t="shared" si="3"/>
        <v>140998</v>
      </c>
      <c r="M38" s="2">
        <f t="shared" si="3"/>
        <v>0</v>
      </c>
      <c r="N38" s="2">
        <f t="shared" si="3"/>
        <v>152359</v>
      </c>
      <c r="O38" s="2">
        <f t="shared" si="3"/>
        <v>0</v>
      </c>
      <c r="P38" s="2">
        <f t="shared" si="3"/>
        <v>140727</v>
      </c>
      <c r="Q38" s="2">
        <f t="shared" si="3"/>
        <v>1476884</v>
      </c>
      <c r="R38" s="2">
        <f t="shared" si="3"/>
        <v>1617611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1769970</v>
      </c>
      <c r="X38" s="2">
        <f t="shared" si="3"/>
        <v>-4</v>
      </c>
      <c r="Y38" s="2">
        <f t="shared" si="3"/>
        <v>1769974</v>
      </c>
      <c r="Z38" s="34">
        <f>+IF(X38&lt;&gt;0,+(Y38/X38)*100,0)</f>
        <v>-44249350</v>
      </c>
      <c r="AA38" s="35">
        <f>+AA17+AA27+AA36</f>
        <v>-4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11361</v>
      </c>
      <c r="M39" s="2">
        <f>+L40+M60</f>
        <v>152359</v>
      </c>
      <c r="N39" s="2">
        <f>+K39</f>
        <v>0</v>
      </c>
      <c r="O39" s="2">
        <f>+M40+O60</f>
        <v>152359</v>
      </c>
      <c r="P39" s="2">
        <f>+O40+P60</f>
        <v>152359</v>
      </c>
      <c r="Q39" s="2">
        <f>+P40+Q60</f>
        <v>293086</v>
      </c>
      <c r="R39" s="2">
        <f>+O39</f>
        <v>152359</v>
      </c>
      <c r="S39" s="2">
        <f>+Q40+S60</f>
        <v>1769970</v>
      </c>
      <c r="T39" s="2">
        <f>+S40+T60</f>
        <v>1769970</v>
      </c>
      <c r="U39" s="2">
        <f>+T40+U60</f>
        <v>1769970</v>
      </c>
      <c r="V39" s="2">
        <f>+S39</f>
        <v>1769970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</v>
      </c>
      <c r="F40" s="45">
        <f t="shared" si="4"/>
        <v>-4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11361</v>
      </c>
      <c r="L40" s="45">
        <f t="shared" si="4"/>
        <v>152359</v>
      </c>
      <c r="M40" s="45">
        <f t="shared" si="4"/>
        <v>152359</v>
      </c>
      <c r="N40" s="45">
        <f>+M40</f>
        <v>152359</v>
      </c>
      <c r="O40" s="45">
        <f t="shared" si="4"/>
        <v>152359</v>
      </c>
      <c r="P40" s="45">
        <f t="shared" si="4"/>
        <v>293086</v>
      </c>
      <c r="Q40" s="45">
        <f t="shared" si="4"/>
        <v>1769970</v>
      </c>
      <c r="R40" s="45">
        <f>+Q40</f>
        <v>1769970</v>
      </c>
      <c r="S40" s="45">
        <f t="shared" si="4"/>
        <v>1769970</v>
      </c>
      <c r="T40" s="45">
        <f t="shared" si="4"/>
        <v>1769970</v>
      </c>
      <c r="U40" s="45">
        <f t="shared" si="4"/>
        <v>1769970</v>
      </c>
      <c r="V40" s="45">
        <f>+U40</f>
        <v>1769970</v>
      </c>
      <c r="W40" s="45">
        <f>+V40</f>
        <v>1769970</v>
      </c>
      <c r="X40" s="45">
        <f t="shared" si="4"/>
        <v>-4</v>
      </c>
      <c r="Y40" s="45">
        <f t="shared" si="4"/>
        <v>1769974</v>
      </c>
      <c r="Z40" s="46">
        <f>+IF(X40&lt;&gt;0,+(Y40/X40)*100,0)</f>
        <v>-44249350</v>
      </c>
      <c r="AA40" s="47">
        <f t="shared" si="4"/>
        <v>-4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13</v>
      </c>
      <c r="F14" s="20">
        <v>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13</v>
      </c>
      <c r="Y14" s="20">
        <v>-13</v>
      </c>
      <c r="Z14" s="21">
        <v>-100</v>
      </c>
      <c r="AA14" s="22">
        <v>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</v>
      </c>
      <c r="F17" s="28">
        <f t="shared" si="0"/>
        <v>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</v>
      </c>
      <c r="Y17" s="28">
        <f t="shared" si="0"/>
        <v>-13</v>
      </c>
      <c r="Z17" s="29">
        <f>+IF(X17&lt;&gt;0,+(Y17/X17)*100,0)</f>
        <v>-100</v>
      </c>
      <c r="AA17" s="30">
        <f>SUM(AA6:AA16)</f>
        <v>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12500000</v>
      </c>
      <c r="F26" s="20">
        <v>12500000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12500000</v>
      </c>
      <c r="Y26" s="20">
        <v>-12500000</v>
      </c>
      <c r="Z26" s="21">
        <v>-100</v>
      </c>
      <c r="AA26" s="22">
        <v>12500000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12500000</v>
      </c>
      <c r="F27" s="28">
        <f t="shared" si="1"/>
        <v>12500000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12500000</v>
      </c>
      <c r="Y27" s="28">
        <f t="shared" si="1"/>
        <v>-12500000</v>
      </c>
      <c r="Z27" s="29">
        <f>+IF(X27&lt;&gt;0,+(Y27/X27)*100,0)</f>
        <v>-100</v>
      </c>
      <c r="AA27" s="30">
        <f>SUM(AA21:AA26)</f>
        <v>12500000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12500013</v>
      </c>
      <c r="F38" s="2">
        <f t="shared" si="3"/>
        <v>12500013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12500013</v>
      </c>
      <c r="Y38" s="2">
        <f t="shared" si="3"/>
        <v>-12500013</v>
      </c>
      <c r="Z38" s="34">
        <f>+IF(X38&lt;&gt;0,+(Y38/X38)*100,0)</f>
        <v>-100</v>
      </c>
      <c r="AA38" s="35">
        <f>+AA17+AA27+AA36</f>
        <v>12500013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12500013</v>
      </c>
      <c r="F40" s="45">
        <f t="shared" si="4"/>
        <v>12500013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12500013</v>
      </c>
      <c r="Y40" s="45">
        <f t="shared" si="4"/>
        <v>-12500013</v>
      </c>
      <c r="Z40" s="46">
        <f>+IF(X40&lt;&gt;0,+(Y40/X40)*100,0)</f>
        <v>-100</v>
      </c>
      <c r="AA40" s="47">
        <f t="shared" si="4"/>
        <v>12500013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3234561</v>
      </c>
      <c r="D14" s="18"/>
      <c r="E14" s="19">
        <v>1500000</v>
      </c>
      <c r="F14" s="20">
        <v>2600000</v>
      </c>
      <c r="G14" s="20"/>
      <c r="H14" s="20">
        <v>125940</v>
      </c>
      <c r="I14" s="20">
        <v>307853</v>
      </c>
      <c r="J14" s="20">
        <v>433793</v>
      </c>
      <c r="K14" s="20"/>
      <c r="L14" s="20">
        <v>112240</v>
      </c>
      <c r="M14" s="20"/>
      <c r="N14" s="20">
        <v>112240</v>
      </c>
      <c r="O14" s="20">
        <v>452680</v>
      </c>
      <c r="P14" s="20">
        <v>338917</v>
      </c>
      <c r="Q14" s="20">
        <v>1149993</v>
      </c>
      <c r="R14" s="20">
        <v>1941590</v>
      </c>
      <c r="S14" s="20">
        <v>100000</v>
      </c>
      <c r="T14" s="20">
        <v>-254139</v>
      </c>
      <c r="U14" s="20">
        <v>252843</v>
      </c>
      <c r="V14" s="20">
        <v>98704</v>
      </c>
      <c r="W14" s="20">
        <v>2586327</v>
      </c>
      <c r="X14" s="20">
        <v>2600000</v>
      </c>
      <c r="Y14" s="20">
        <v>-13673</v>
      </c>
      <c r="Z14" s="21">
        <v>-0.52588461538461539</v>
      </c>
      <c r="AA14" s="22">
        <v>2600000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3234561</v>
      </c>
      <c r="D17" s="26">
        <f>SUM(D6:D16)</f>
        <v>0</v>
      </c>
      <c r="E17" s="27">
        <f t="shared" si="0"/>
        <v>1500000</v>
      </c>
      <c r="F17" s="28">
        <f t="shared" si="0"/>
        <v>2600000</v>
      </c>
      <c r="G17" s="28">
        <f t="shared" si="0"/>
        <v>0</v>
      </c>
      <c r="H17" s="28">
        <f t="shared" si="0"/>
        <v>125940</v>
      </c>
      <c r="I17" s="28">
        <f t="shared" si="0"/>
        <v>307853</v>
      </c>
      <c r="J17" s="28">
        <f t="shared" si="0"/>
        <v>433793</v>
      </c>
      <c r="K17" s="28">
        <f t="shared" si="0"/>
        <v>0</v>
      </c>
      <c r="L17" s="28">
        <f t="shared" si="0"/>
        <v>112240</v>
      </c>
      <c r="M17" s="28">
        <f t="shared" si="0"/>
        <v>0</v>
      </c>
      <c r="N17" s="28">
        <f t="shared" si="0"/>
        <v>112240</v>
      </c>
      <c r="O17" s="28">
        <f t="shared" si="0"/>
        <v>452680</v>
      </c>
      <c r="P17" s="28">
        <f t="shared" si="0"/>
        <v>338917</v>
      </c>
      <c r="Q17" s="28">
        <f t="shared" si="0"/>
        <v>1149993</v>
      </c>
      <c r="R17" s="28">
        <f t="shared" si="0"/>
        <v>1941590</v>
      </c>
      <c r="S17" s="28">
        <f t="shared" si="0"/>
        <v>100000</v>
      </c>
      <c r="T17" s="28">
        <f t="shared" si="0"/>
        <v>-254139</v>
      </c>
      <c r="U17" s="28">
        <f t="shared" si="0"/>
        <v>252843</v>
      </c>
      <c r="V17" s="28">
        <f t="shared" si="0"/>
        <v>98704</v>
      </c>
      <c r="W17" s="28">
        <f t="shared" si="0"/>
        <v>2586327</v>
      </c>
      <c r="X17" s="28">
        <f t="shared" si="0"/>
        <v>2600000</v>
      </c>
      <c r="Y17" s="28">
        <f t="shared" si="0"/>
        <v>-13673</v>
      </c>
      <c r="Z17" s="29">
        <f>+IF(X17&lt;&gt;0,+(Y17/X17)*100,0)</f>
        <v>-0.52588461538461539</v>
      </c>
      <c r="AA17" s="30">
        <f>SUM(AA6:AA16)</f>
        <v>2600000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3234561</v>
      </c>
      <c r="D38" s="32">
        <f>+D17+D27+D36</f>
        <v>0</v>
      </c>
      <c r="E38" s="33">
        <f t="shared" si="3"/>
        <v>1500000</v>
      </c>
      <c r="F38" s="2">
        <f t="shared" si="3"/>
        <v>2600000</v>
      </c>
      <c r="G38" s="2">
        <f t="shared" si="3"/>
        <v>0</v>
      </c>
      <c r="H38" s="2">
        <f t="shared" si="3"/>
        <v>125940</v>
      </c>
      <c r="I38" s="2">
        <f t="shared" si="3"/>
        <v>307853</v>
      </c>
      <c r="J38" s="2">
        <f t="shared" si="3"/>
        <v>433793</v>
      </c>
      <c r="K38" s="2">
        <f t="shared" si="3"/>
        <v>0</v>
      </c>
      <c r="L38" s="2">
        <f t="shared" si="3"/>
        <v>112240</v>
      </c>
      <c r="M38" s="2">
        <f t="shared" si="3"/>
        <v>0</v>
      </c>
      <c r="N38" s="2">
        <f t="shared" si="3"/>
        <v>112240</v>
      </c>
      <c r="O38" s="2">
        <f t="shared" si="3"/>
        <v>452680</v>
      </c>
      <c r="P38" s="2">
        <f t="shared" si="3"/>
        <v>338917</v>
      </c>
      <c r="Q38" s="2">
        <f t="shared" si="3"/>
        <v>1149993</v>
      </c>
      <c r="R38" s="2">
        <f t="shared" si="3"/>
        <v>1941590</v>
      </c>
      <c r="S38" s="2">
        <f t="shared" si="3"/>
        <v>100000</v>
      </c>
      <c r="T38" s="2">
        <f t="shared" si="3"/>
        <v>-254139</v>
      </c>
      <c r="U38" s="2">
        <f t="shared" si="3"/>
        <v>252843</v>
      </c>
      <c r="V38" s="2">
        <f t="shared" si="3"/>
        <v>98704</v>
      </c>
      <c r="W38" s="2">
        <f t="shared" si="3"/>
        <v>2586327</v>
      </c>
      <c r="X38" s="2">
        <f t="shared" si="3"/>
        <v>2600000</v>
      </c>
      <c r="Y38" s="2">
        <f t="shared" si="3"/>
        <v>-13673</v>
      </c>
      <c r="Z38" s="34">
        <f>+IF(X38&lt;&gt;0,+(Y38/X38)*100,0)</f>
        <v>-0.52588461538461539</v>
      </c>
      <c r="AA38" s="35">
        <f>+AA17+AA27+AA36</f>
        <v>2600000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125940</v>
      </c>
      <c r="J39" s="2">
        <f>+G39</f>
        <v>0</v>
      </c>
      <c r="K39" s="2">
        <f>+I40+K60</f>
        <v>433793</v>
      </c>
      <c r="L39" s="2">
        <f>+K40+L60</f>
        <v>433793</v>
      </c>
      <c r="M39" s="2">
        <f>+L40+M60</f>
        <v>546033</v>
      </c>
      <c r="N39" s="2">
        <f>+K39</f>
        <v>433793</v>
      </c>
      <c r="O39" s="2">
        <f>+M40+O60</f>
        <v>546033</v>
      </c>
      <c r="P39" s="2">
        <f>+O40+P60</f>
        <v>998713</v>
      </c>
      <c r="Q39" s="2">
        <f>+P40+Q60</f>
        <v>1337630</v>
      </c>
      <c r="R39" s="2">
        <f>+O39</f>
        <v>546033</v>
      </c>
      <c r="S39" s="2">
        <f>+Q40+S60</f>
        <v>2487623</v>
      </c>
      <c r="T39" s="2">
        <f>+S40+T60</f>
        <v>2587623</v>
      </c>
      <c r="U39" s="2">
        <f>+T40+U60</f>
        <v>2333484</v>
      </c>
      <c r="V39" s="2">
        <f>+S39</f>
        <v>2487623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3234561</v>
      </c>
      <c r="D40" s="43">
        <f t="shared" ref="D40:AA40" si="4">+D38+D39</f>
        <v>0</v>
      </c>
      <c r="E40" s="44">
        <f t="shared" si="4"/>
        <v>1500000</v>
      </c>
      <c r="F40" s="45">
        <f t="shared" si="4"/>
        <v>2600000</v>
      </c>
      <c r="G40" s="45">
        <f t="shared" si="4"/>
        <v>0</v>
      </c>
      <c r="H40" s="45">
        <f t="shared" si="4"/>
        <v>125940</v>
      </c>
      <c r="I40" s="45">
        <f t="shared" si="4"/>
        <v>433793</v>
      </c>
      <c r="J40" s="45">
        <f>+I40</f>
        <v>433793</v>
      </c>
      <c r="K40" s="45">
        <f t="shared" si="4"/>
        <v>433793</v>
      </c>
      <c r="L40" s="45">
        <f t="shared" si="4"/>
        <v>546033</v>
      </c>
      <c r="M40" s="45">
        <f t="shared" si="4"/>
        <v>546033</v>
      </c>
      <c r="N40" s="45">
        <f>+M40</f>
        <v>546033</v>
      </c>
      <c r="O40" s="45">
        <f t="shared" si="4"/>
        <v>998713</v>
      </c>
      <c r="P40" s="45">
        <f t="shared" si="4"/>
        <v>1337630</v>
      </c>
      <c r="Q40" s="45">
        <f t="shared" si="4"/>
        <v>2487623</v>
      </c>
      <c r="R40" s="45">
        <f>+Q40</f>
        <v>2487623</v>
      </c>
      <c r="S40" s="45">
        <f t="shared" si="4"/>
        <v>2587623</v>
      </c>
      <c r="T40" s="45">
        <f t="shared" si="4"/>
        <v>2333484</v>
      </c>
      <c r="U40" s="45">
        <f t="shared" si="4"/>
        <v>2586327</v>
      </c>
      <c r="V40" s="45">
        <f>+U40</f>
        <v>2586327</v>
      </c>
      <c r="W40" s="45">
        <f>+V40</f>
        <v>2586327</v>
      </c>
      <c r="X40" s="45">
        <f t="shared" si="4"/>
        <v>2600000</v>
      </c>
      <c r="Y40" s="45">
        <f t="shared" si="4"/>
        <v>-13673</v>
      </c>
      <c r="Z40" s="46">
        <f>+IF(X40&lt;&gt;0,+(Y40/X40)*100,0)</f>
        <v>-0.52588461538461539</v>
      </c>
      <c r="AA40" s="47">
        <f t="shared" si="4"/>
        <v>2600000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30979024</v>
      </c>
      <c r="F7" s="20">
        <v>30093910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30093910</v>
      </c>
      <c r="Y7" s="20">
        <v>-30093910</v>
      </c>
      <c r="Z7" s="21">
        <v>-100</v>
      </c>
      <c r="AA7" s="22">
        <v>30093910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3000000</v>
      </c>
      <c r="Y10" s="20">
        <v>-3000000</v>
      </c>
      <c r="Z10" s="21">
        <v>-100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33979024</v>
      </c>
      <c r="F17" s="28">
        <f t="shared" si="0"/>
        <v>33093910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33093910</v>
      </c>
      <c r="Y17" s="28">
        <f t="shared" si="0"/>
        <v>-33093910</v>
      </c>
      <c r="Z17" s="29">
        <f>+IF(X17&lt;&gt;0,+(Y17/X17)*100,0)</f>
        <v>-100</v>
      </c>
      <c r="AA17" s="30">
        <f>SUM(AA6:AA16)</f>
        <v>33093910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-106938</v>
      </c>
      <c r="D26" s="18"/>
      <c r="E26" s="19"/>
      <c r="F26" s="20">
        <v>-5850000</v>
      </c>
      <c r="G26" s="20">
        <v>-2597</v>
      </c>
      <c r="H26" s="20">
        <v>-3767</v>
      </c>
      <c r="I26" s="20">
        <v>-6249</v>
      </c>
      <c r="J26" s="20">
        <v>-12613</v>
      </c>
      <c r="K26" s="20">
        <v>-3841</v>
      </c>
      <c r="L26" s="20">
        <v>-33683</v>
      </c>
      <c r="M26" s="20">
        <v>-16245</v>
      </c>
      <c r="N26" s="20">
        <v>-53769</v>
      </c>
      <c r="O26" s="20">
        <v>-2316</v>
      </c>
      <c r="P26" s="20">
        <v>-2135</v>
      </c>
      <c r="Q26" s="20">
        <v>-2547</v>
      </c>
      <c r="R26" s="20">
        <v>-6998</v>
      </c>
      <c r="S26" s="20">
        <v>-1602</v>
      </c>
      <c r="T26" s="20">
        <v>-1604</v>
      </c>
      <c r="U26" s="20">
        <v>-1434</v>
      </c>
      <c r="V26" s="20">
        <v>-4640</v>
      </c>
      <c r="W26" s="20">
        <v>-78020</v>
      </c>
      <c r="X26" s="20">
        <v>-5850000</v>
      </c>
      <c r="Y26" s="20">
        <v>5771980</v>
      </c>
      <c r="Z26" s="21">
        <v>-98.666324786324793</v>
      </c>
      <c r="AA26" s="22">
        <v>-5850000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-106938</v>
      </c>
      <c r="D27" s="26">
        <f>SUM(D21:D26)</f>
        <v>0</v>
      </c>
      <c r="E27" s="27">
        <f t="shared" si="1"/>
        <v>0</v>
      </c>
      <c r="F27" s="28">
        <f t="shared" si="1"/>
        <v>-5850000</v>
      </c>
      <c r="G27" s="28">
        <f t="shared" si="1"/>
        <v>-2597</v>
      </c>
      <c r="H27" s="28">
        <f t="shared" si="1"/>
        <v>-3767</v>
      </c>
      <c r="I27" s="28">
        <f t="shared" si="1"/>
        <v>-6249</v>
      </c>
      <c r="J27" s="28">
        <f t="shared" si="1"/>
        <v>-12613</v>
      </c>
      <c r="K27" s="28">
        <f t="shared" si="1"/>
        <v>-3841</v>
      </c>
      <c r="L27" s="28">
        <f t="shared" si="1"/>
        <v>-33683</v>
      </c>
      <c r="M27" s="28">
        <f t="shared" si="1"/>
        <v>-16245</v>
      </c>
      <c r="N27" s="28">
        <f t="shared" si="1"/>
        <v>-53769</v>
      </c>
      <c r="O27" s="28">
        <f t="shared" si="1"/>
        <v>-2316</v>
      </c>
      <c r="P27" s="28">
        <f t="shared" si="1"/>
        <v>-2135</v>
      </c>
      <c r="Q27" s="28">
        <f t="shared" si="1"/>
        <v>-2547</v>
      </c>
      <c r="R27" s="28">
        <f t="shared" si="1"/>
        <v>-6998</v>
      </c>
      <c r="S27" s="28">
        <f t="shared" si="1"/>
        <v>-1602</v>
      </c>
      <c r="T27" s="28">
        <f t="shared" si="1"/>
        <v>-1604</v>
      </c>
      <c r="U27" s="28">
        <f t="shared" si="1"/>
        <v>-1434</v>
      </c>
      <c r="V27" s="28">
        <f t="shared" si="1"/>
        <v>-4640</v>
      </c>
      <c r="W27" s="28">
        <f t="shared" si="1"/>
        <v>-78020</v>
      </c>
      <c r="X27" s="28">
        <f t="shared" si="1"/>
        <v>-5850000</v>
      </c>
      <c r="Y27" s="28">
        <f t="shared" si="1"/>
        <v>5771980</v>
      </c>
      <c r="Z27" s="29">
        <f>+IF(X27&lt;&gt;0,+(Y27/X27)*100,0)</f>
        <v>-98.666324786324793</v>
      </c>
      <c r="AA27" s="30">
        <f>SUM(AA21:AA26)</f>
        <v>-5850000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-106938</v>
      </c>
      <c r="D38" s="32">
        <f>+D17+D27+D36</f>
        <v>0</v>
      </c>
      <c r="E38" s="33">
        <f t="shared" si="3"/>
        <v>33979024</v>
      </c>
      <c r="F38" s="2">
        <f t="shared" si="3"/>
        <v>27243910</v>
      </c>
      <c r="G38" s="2">
        <f t="shared" si="3"/>
        <v>-2597</v>
      </c>
      <c r="H38" s="2">
        <f t="shared" si="3"/>
        <v>-3767</v>
      </c>
      <c r="I38" s="2">
        <f t="shared" si="3"/>
        <v>-6249</v>
      </c>
      <c r="J38" s="2">
        <f t="shared" si="3"/>
        <v>-12613</v>
      </c>
      <c r="K38" s="2">
        <f t="shared" si="3"/>
        <v>-3841</v>
      </c>
      <c r="L38" s="2">
        <f t="shared" si="3"/>
        <v>-33683</v>
      </c>
      <c r="M38" s="2">
        <f t="shared" si="3"/>
        <v>-16245</v>
      </c>
      <c r="N38" s="2">
        <f t="shared" si="3"/>
        <v>-53769</v>
      </c>
      <c r="O38" s="2">
        <f t="shared" si="3"/>
        <v>-2316</v>
      </c>
      <c r="P38" s="2">
        <f t="shared" si="3"/>
        <v>-2135</v>
      </c>
      <c r="Q38" s="2">
        <f t="shared" si="3"/>
        <v>-2547</v>
      </c>
      <c r="R38" s="2">
        <f t="shared" si="3"/>
        <v>-6998</v>
      </c>
      <c r="S38" s="2">
        <f t="shared" si="3"/>
        <v>-1602</v>
      </c>
      <c r="T38" s="2">
        <f t="shared" si="3"/>
        <v>-1604</v>
      </c>
      <c r="U38" s="2">
        <f t="shared" si="3"/>
        <v>-1434</v>
      </c>
      <c r="V38" s="2">
        <f t="shared" si="3"/>
        <v>-4640</v>
      </c>
      <c r="W38" s="2">
        <f t="shared" si="3"/>
        <v>-78020</v>
      </c>
      <c r="X38" s="2">
        <f t="shared" si="3"/>
        <v>27243910</v>
      </c>
      <c r="Y38" s="2">
        <f t="shared" si="3"/>
        <v>-27321930</v>
      </c>
      <c r="Z38" s="34">
        <f>+IF(X38&lt;&gt;0,+(Y38/X38)*100,0)</f>
        <v>-100.28637592768439</v>
      </c>
      <c r="AA38" s="35">
        <f>+AA17+AA27+AA36</f>
        <v>27243910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-2597</v>
      </c>
      <c r="I39" s="2">
        <f>+H40+I60</f>
        <v>-6364</v>
      </c>
      <c r="J39" s="2">
        <f>+G39</f>
        <v>0</v>
      </c>
      <c r="K39" s="2">
        <f>+I40+K60</f>
        <v>-12613</v>
      </c>
      <c r="L39" s="2">
        <f>+K40+L60</f>
        <v>-16454</v>
      </c>
      <c r="M39" s="2">
        <f>+L40+M60</f>
        <v>-50137</v>
      </c>
      <c r="N39" s="2">
        <f>+K39</f>
        <v>-12613</v>
      </c>
      <c r="O39" s="2">
        <f>+M40+O60</f>
        <v>-66382</v>
      </c>
      <c r="P39" s="2">
        <f>+O40+P60</f>
        <v>-68698</v>
      </c>
      <c r="Q39" s="2">
        <f>+P40+Q60</f>
        <v>-70833</v>
      </c>
      <c r="R39" s="2">
        <f>+O39</f>
        <v>-66382</v>
      </c>
      <c r="S39" s="2">
        <f>+Q40+S60</f>
        <v>-73380</v>
      </c>
      <c r="T39" s="2">
        <f>+S40+T60</f>
        <v>-74982</v>
      </c>
      <c r="U39" s="2">
        <f>+T40+U60</f>
        <v>-76586</v>
      </c>
      <c r="V39" s="2">
        <f>+S39</f>
        <v>-73380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-106938</v>
      </c>
      <c r="D40" s="43">
        <f t="shared" ref="D40:AA40" si="4">+D38+D39</f>
        <v>0</v>
      </c>
      <c r="E40" s="44">
        <f t="shared" si="4"/>
        <v>33979024</v>
      </c>
      <c r="F40" s="45">
        <f t="shared" si="4"/>
        <v>27243910</v>
      </c>
      <c r="G40" s="45">
        <f t="shared" si="4"/>
        <v>-2597</v>
      </c>
      <c r="H40" s="45">
        <f t="shared" si="4"/>
        <v>-6364</v>
      </c>
      <c r="I40" s="45">
        <f t="shared" si="4"/>
        <v>-12613</v>
      </c>
      <c r="J40" s="45">
        <f>+I40</f>
        <v>-12613</v>
      </c>
      <c r="K40" s="45">
        <f t="shared" si="4"/>
        <v>-16454</v>
      </c>
      <c r="L40" s="45">
        <f t="shared" si="4"/>
        <v>-50137</v>
      </c>
      <c r="M40" s="45">
        <f t="shared" si="4"/>
        <v>-66382</v>
      </c>
      <c r="N40" s="45">
        <f>+M40</f>
        <v>-66382</v>
      </c>
      <c r="O40" s="45">
        <f t="shared" si="4"/>
        <v>-68698</v>
      </c>
      <c r="P40" s="45">
        <f t="shared" si="4"/>
        <v>-70833</v>
      </c>
      <c r="Q40" s="45">
        <f t="shared" si="4"/>
        <v>-73380</v>
      </c>
      <c r="R40" s="45">
        <f>+Q40</f>
        <v>-73380</v>
      </c>
      <c r="S40" s="45">
        <f t="shared" si="4"/>
        <v>-74982</v>
      </c>
      <c r="T40" s="45">
        <f t="shared" si="4"/>
        <v>-76586</v>
      </c>
      <c r="U40" s="45">
        <f t="shared" si="4"/>
        <v>-78020</v>
      </c>
      <c r="V40" s="45">
        <f>+U40</f>
        <v>-78020</v>
      </c>
      <c r="W40" s="45">
        <f>+V40</f>
        <v>-78020</v>
      </c>
      <c r="X40" s="45">
        <f t="shared" si="4"/>
        <v>27243910</v>
      </c>
      <c r="Y40" s="45">
        <f t="shared" si="4"/>
        <v>-27321930</v>
      </c>
      <c r="Z40" s="46">
        <f>+IF(X40&lt;&gt;0,+(Y40/X40)*100,0)</f>
        <v>-100.28637592768439</v>
      </c>
      <c r="AA40" s="47">
        <f t="shared" si="4"/>
        <v>27243910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20661465</v>
      </c>
      <c r="D7" s="18"/>
      <c r="E7" s="19">
        <v>345075463</v>
      </c>
      <c r="F7" s="20">
        <v>345075463</v>
      </c>
      <c r="G7" s="20">
        <v>23355420</v>
      </c>
      <c r="H7" s="20">
        <v>25390921</v>
      </c>
      <c r="I7" s="20">
        <v>23549736</v>
      </c>
      <c r="J7" s="20">
        <v>72296077</v>
      </c>
      <c r="K7" s="20">
        <v>25233533</v>
      </c>
      <c r="L7" s="20">
        <v>24328831</v>
      </c>
      <c r="M7" s="20">
        <v>24312976</v>
      </c>
      <c r="N7" s="20">
        <v>73875340</v>
      </c>
      <c r="O7" s="20">
        <v>23460940</v>
      </c>
      <c r="P7" s="20">
        <v>25806895</v>
      </c>
      <c r="Q7" s="20">
        <v>28638075</v>
      </c>
      <c r="R7" s="20">
        <v>77905910</v>
      </c>
      <c r="S7" s="20">
        <v>25663112</v>
      </c>
      <c r="T7" s="20">
        <v>30201005</v>
      </c>
      <c r="U7" s="20">
        <v>25931052</v>
      </c>
      <c r="V7" s="20">
        <v>81795169</v>
      </c>
      <c r="W7" s="20">
        <v>305872496</v>
      </c>
      <c r="X7" s="20">
        <v>345075463</v>
      </c>
      <c r="Y7" s="20">
        <v>-39202967</v>
      </c>
      <c r="Z7" s="21">
        <v>-11.360693878138765</v>
      </c>
      <c r="AA7" s="22">
        <v>345075463</v>
      </c>
    </row>
    <row r="8" spans="1:27" ht="13.5" x14ac:dyDescent="0.25">
      <c r="A8" s="23" t="s">
        <v>36</v>
      </c>
      <c r="B8" s="17" t="s">
        <v>32</v>
      </c>
      <c r="C8" s="18">
        <v>19351239</v>
      </c>
      <c r="D8" s="18"/>
      <c r="E8" s="19">
        <v>309200</v>
      </c>
      <c r="F8" s="20">
        <v>309200</v>
      </c>
      <c r="G8" s="20">
        <v>4835879</v>
      </c>
      <c r="H8" s="20">
        <v>6515471</v>
      </c>
      <c r="I8" s="20">
        <v>6398767</v>
      </c>
      <c r="J8" s="20">
        <v>17750117</v>
      </c>
      <c r="K8" s="20">
        <v>5581996</v>
      </c>
      <c r="L8" s="20">
        <v>5416710</v>
      </c>
      <c r="M8" s="20">
        <v>7915432</v>
      </c>
      <c r="N8" s="20">
        <v>18914138</v>
      </c>
      <c r="O8" s="20">
        <v>4503052</v>
      </c>
      <c r="P8" s="20">
        <v>5963806</v>
      </c>
      <c r="Q8" s="20">
        <v>5937835</v>
      </c>
      <c r="R8" s="20">
        <v>16404693</v>
      </c>
      <c r="S8" s="20">
        <v>5552253</v>
      </c>
      <c r="T8" s="20">
        <v>3964212</v>
      </c>
      <c r="U8" s="20">
        <v>441240</v>
      </c>
      <c r="V8" s="20">
        <v>9957705</v>
      </c>
      <c r="W8" s="20">
        <v>63026653</v>
      </c>
      <c r="X8" s="20">
        <v>309200</v>
      </c>
      <c r="Y8" s="20">
        <v>62717453</v>
      </c>
      <c r="Z8" s="21">
        <v>20283.78169469599</v>
      </c>
      <c r="AA8" s="22">
        <v>309200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1692391</v>
      </c>
      <c r="F9" s="20">
        <v>1692391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1692391</v>
      </c>
      <c r="Y9" s="20">
        <v>-1692391</v>
      </c>
      <c r="Z9" s="21">
        <v>-100</v>
      </c>
      <c r="AA9" s="22">
        <v>1692391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11282609</v>
      </c>
      <c r="F10" s="20">
        <v>11282609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11282609</v>
      </c>
      <c r="Y10" s="20">
        <v>-11282609</v>
      </c>
      <c r="Z10" s="21">
        <v>-100</v>
      </c>
      <c r="AA10" s="22">
        <v>11282609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-38619812</v>
      </c>
      <c r="D14" s="18"/>
      <c r="E14" s="19">
        <v>-273993481</v>
      </c>
      <c r="F14" s="20">
        <v>-273993481</v>
      </c>
      <c r="G14" s="20">
        <v>-17429747</v>
      </c>
      <c r="H14" s="20">
        <v>-65958683</v>
      </c>
      <c r="I14" s="20">
        <v>-17192292</v>
      </c>
      <c r="J14" s="20">
        <v>-100580722</v>
      </c>
      <c r="K14" s="20">
        <v>-19819016</v>
      </c>
      <c r="L14" s="20">
        <v>-15216356</v>
      </c>
      <c r="M14" s="20">
        <v>-20668633</v>
      </c>
      <c r="N14" s="20">
        <v>-55704005</v>
      </c>
      <c r="O14" s="20">
        <v>-21611081</v>
      </c>
      <c r="P14" s="20">
        <v>-12250792</v>
      </c>
      <c r="Q14" s="20">
        <v>-32996406</v>
      </c>
      <c r="R14" s="20">
        <v>-66858279</v>
      </c>
      <c r="S14" s="20">
        <v>-23056232</v>
      </c>
      <c r="T14" s="20">
        <v>-22933847</v>
      </c>
      <c r="U14" s="20">
        <v>-202489</v>
      </c>
      <c r="V14" s="20">
        <v>-46192568</v>
      </c>
      <c r="W14" s="20">
        <v>-269335574</v>
      </c>
      <c r="X14" s="20">
        <v>-273993481</v>
      </c>
      <c r="Y14" s="20">
        <v>4657907</v>
      </c>
      <c r="Z14" s="21">
        <v>-1.7000065048992898</v>
      </c>
      <c r="AA14" s="22">
        <v>-273993481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-4300000</v>
      </c>
      <c r="F15" s="20">
        <v>-4300000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-4300000</v>
      </c>
      <c r="Y15" s="20">
        <v>4300000</v>
      </c>
      <c r="Z15" s="21">
        <v>-100</v>
      </c>
      <c r="AA15" s="22">
        <v>-4300000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1392892</v>
      </c>
      <c r="D17" s="26">
        <f>SUM(D6:D16)</f>
        <v>0</v>
      </c>
      <c r="E17" s="27">
        <f t="shared" si="0"/>
        <v>80066182</v>
      </c>
      <c r="F17" s="28">
        <f t="shared" si="0"/>
        <v>80066182</v>
      </c>
      <c r="G17" s="28">
        <f t="shared" si="0"/>
        <v>10761552</v>
      </c>
      <c r="H17" s="28">
        <f t="shared" si="0"/>
        <v>-34052291</v>
      </c>
      <c r="I17" s="28">
        <f t="shared" si="0"/>
        <v>12756211</v>
      </c>
      <c r="J17" s="28">
        <f t="shared" si="0"/>
        <v>-10534528</v>
      </c>
      <c r="K17" s="28">
        <f t="shared" si="0"/>
        <v>10996513</v>
      </c>
      <c r="L17" s="28">
        <f t="shared" si="0"/>
        <v>14529185</v>
      </c>
      <c r="M17" s="28">
        <f t="shared" si="0"/>
        <v>11559775</v>
      </c>
      <c r="N17" s="28">
        <f t="shared" si="0"/>
        <v>37085473</v>
      </c>
      <c r="O17" s="28">
        <f t="shared" si="0"/>
        <v>6352911</v>
      </c>
      <c r="P17" s="28">
        <f t="shared" si="0"/>
        <v>19519909</v>
      </c>
      <c r="Q17" s="28">
        <f t="shared" si="0"/>
        <v>1579504</v>
      </c>
      <c r="R17" s="28">
        <f t="shared" si="0"/>
        <v>27452324</v>
      </c>
      <c r="S17" s="28">
        <f t="shared" si="0"/>
        <v>8159133</v>
      </c>
      <c r="T17" s="28">
        <f t="shared" si="0"/>
        <v>11231370</v>
      </c>
      <c r="U17" s="28">
        <f t="shared" si="0"/>
        <v>26169803</v>
      </c>
      <c r="V17" s="28">
        <f t="shared" si="0"/>
        <v>45560306</v>
      </c>
      <c r="W17" s="28">
        <f t="shared" si="0"/>
        <v>99563575</v>
      </c>
      <c r="X17" s="28">
        <f t="shared" si="0"/>
        <v>80066182</v>
      </c>
      <c r="Y17" s="28">
        <f t="shared" si="0"/>
        <v>19497393</v>
      </c>
      <c r="Z17" s="29">
        <f>+IF(X17&lt;&gt;0,+(Y17/X17)*100,0)</f>
        <v>24.351595783598125</v>
      </c>
      <c r="AA17" s="30">
        <f>SUM(AA6:AA16)</f>
        <v>80066182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-3203215</v>
      </c>
      <c r="D26" s="18"/>
      <c r="E26" s="19">
        <v>-25192609</v>
      </c>
      <c r="F26" s="20">
        <v>-25192609</v>
      </c>
      <c r="G26" s="20"/>
      <c r="H26" s="20">
        <v>-3710378</v>
      </c>
      <c r="I26" s="20"/>
      <c r="J26" s="20">
        <v>-3710378</v>
      </c>
      <c r="K26" s="20">
        <v>-912513</v>
      </c>
      <c r="L26" s="20">
        <v>-7966</v>
      </c>
      <c r="M26" s="20"/>
      <c r="N26" s="20">
        <v>-920479</v>
      </c>
      <c r="O26" s="20"/>
      <c r="P26" s="20">
        <v>-7789144</v>
      </c>
      <c r="Q26" s="20">
        <v>-9998816</v>
      </c>
      <c r="R26" s="20">
        <v>-17787960</v>
      </c>
      <c r="S26" s="20">
        <v>-54083</v>
      </c>
      <c r="T26" s="20">
        <v>-3247215</v>
      </c>
      <c r="U26" s="20">
        <v>-4307772</v>
      </c>
      <c r="V26" s="20">
        <v>-7609070</v>
      </c>
      <c r="W26" s="20">
        <v>-30027887</v>
      </c>
      <c r="X26" s="20">
        <v>-25192609</v>
      </c>
      <c r="Y26" s="20">
        <v>-4835278</v>
      </c>
      <c r="Z26" s="21">
        <v>19.193240366648805</v>
      </c>
      <c r="AA26" s="22">
        <v>-25192609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-3203215</v>
      </c>
      <c r="D27" s="26">
        <f>SUM(D21:D26)</f>
        <v>0</v>
      </c>
      <c r="E27" s="27">
        <f t="shared" si="1"/>
        <v>-25192609</v>
      </c>
      <c r="F27" s="28">
        <f t="shared" si="1"/>
        <v>-25192609</v>
      </c>
      <c r="G27" s="28">
        <f t="shared" si="1"/>
        <v>0</v>
      </c>
      <c r="H27" s="28">
        <f t="shared" si="1"/>
        <v>-3710378</v>
      </c>
      <c r="I27" s="28">
        <f t="shared" si="1"/>
        <v>0</v>
      </c>
      <c r="J27" s="28">
        <f t="shared" si="1"/>
        <v>-3710378</v>
      </c>
      <c r="K27" s="28">
        <f t="shared" si="1"/>
        <v>-912513</v>
      </c>
      <c r="L27" s="28">
        <f t="shared" si="1"/>
        <v>-7966</v>
      </c>
      <c r="M27" s="28">
        <f t="shared" si="1"/>
        <v>0</v>
      </c>
      <c r="N27" s="28">
        <f t="shared" si="1"/>
        <v>-920479</v>
      </c>
      <c r="O27" s="28">
        <f t="shared" si="1"/>
        <v>0</v>
      </c>
      <c r="P27" s="28">
        <f t="shared" si="1"/>
        <v>-7789144</v>
      </c>
      <c r="Q27" s="28">
        <f t="shared" si="1"/>
        <v>-9998816</v>
      </c>
      <c r="R27" s="28">
        <f t="shared" si="1"/>
        <v>-17787960</v>
      </c>
      <c r="S27" s="28">
        <f t="shared" si="1"/>
        <v>-54083</v>
      </c>
      <c r="T27" s="28">
        <f t="shared" si="1"/>
        <v>-3247215</v>
      </c>
      <c r="U27" s="28">
        <f t="shared" si="1"/>
        <v>-4307772</v>
      </c>
      <c r="V27" s="28">
        <f t="shared" si="1"/>
        <v>-7609070</v>
      </c>
      <c r="W27" s="28">
        <f t="shared" si="1"/>
        <v>-30027887</v>
      </c>
      <c r="X27" s="28">
        <f t="shared" si="1"/>
        <v>-25192609</v>
      </c>
      <c r="Y27" s="28">
        <f t="shared" si="1"/>
        <v>-4835278</v>
      </c>
      <c r="Z27" s="29">
        <f>+IF(X27&lt;&gt;0,+(Y27/X27)*100,0)</f>
        <v>19.193240366648805</v>
      </c>
      <c r="AA27" s="30">
        <f>SUM(AA21:AA26)</f>
        <v>-25192609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-8619</v>
      </c>
      <c r="M33" s="20">
        <v>-4349</v>
      </c>
      <c r="N33" s="20">
        <v>-12968</v>
      </c>
      <c r="O33" s="36">
        <v>-4048</v>
      </c>
      <c r="P33" s="36">
        <v>-15579</v>
      </c>
      <c r="Q33" s="36">
        <v>-15309</v>
      </c>
      <c r="R33" s="20">
        <v>-34936</v>
      </c>
      <c r="S33" s="20">
        <v>-7149</v>
      </c>
      <c r="T33" s="20">
        <v>-14786</v>
      </c>
      <c r="U33" s="20">
        <v>-23439</v>
      </c>
      <c r="V33" s="36">
        <v>-45374</v>
      </c>
      <c r="W33" s="36">
        <v>-93278</v>
      </c>
      <c r="X33" s="36"/>
      <c r="Y33" s="20">
        <v>-93278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-8619</v>
      </c>
      <c r="M36" s="28">
        <f t="shared" si="2"/>
        <v>-4349</v>
      </c>
      <c r="N36" s="28">
        <f t="shared" si="2"/>
        <v>-12968</v>
      </c>
      <c r="O36" s="28">
        <f t="shared" si="2"/>
        <v>-4048</v>
      </c>
      <c r="P36" s="28">
        <f t="shared" si="2"/>
        <v>-15579</v>
      </c>
      <c r="Q36" s="28">
        <f t="shared" si="2"/>
        <v>-15309</v>
      </c>
      <c r="R36" s="28">
        <f t="shared" si="2"/>
        <v>-34936</v>
      </c>
      <c r="S36" s="28">
        <f t="shared" si="2"/>
        <v>-7149</v>
      </c>
      <c r="T36" s="28">
        <f t="shared" si="2"/>
        <v>-14786</v>
      </c>
      <c r="U36" s="28">
        <f t="shared" si="2"/>
        <v>-23439</v>
      </c>
      <c r="V36" s="28">
        <f t="shared" si="2"/>
        <v>-45374</v>
      </c>
      <c r="W36" s="28">
        <f t="shared" si="2"/>
        <v>-93278</v>
      </c>
      <c r="X36" s="28">
        <f t="shared" si="2"/>
        <v>0</v>
      </c>
      <c r="Y36" s="28">
        <f t="shared" si="2"/>
        <v>-93278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-1810323</v>
      </c>
      <c r="D38" s="32">
        <f>+D17+D27+D36</f>
        <v>0</v>
      </c>
      <c r="E38" s="33">
        <f t="shared" si="3"/>
        <v>54873573</v>
      </c>
      <c r="F38" s="2">
        <f t="shared" si="3"/>
        <v>54873573</v>
      </c>
      <c r="G38" s="2">
        <f t="shared" si="3"/>
        <v>10761552</v>
      </c>
      <c r="H38" s="2">
        <f t="shared" si="3"/>
        <v>-37762669</v>
      </c>
      <c r="I38" s="2">
        <f t="shared" si="3"/>
        <v>12756211</v>
      </c>
      <c r="J38" s="2">
        <f t="shared" si="3"/>
        <v>-14244906</v>
      </c>
      <c r="K38" s="2">
        <f t="shared" si="3"/>
        <v>10084000</v>
      </c>
      <c r="L38" s="2">
        <f t="shared" si="3"/>
        <v>14512600</v>
      </c>
      <c r="M38" s="2">
        <f t="shared" si="3"/>
        <v>11555426</v>
      </c>
      <c r="N38" s="2">
        <f t="shared" si="3"/>
        <v>36152026</v>
      </c>
      <c r="O38" s="2">
        <f t="shared" si="3"/>
        <v>6348863</v>
      </c>
      <c r="P38" s="2">
        <f t="shared" si="3"/>
        <v>11715186</v>
      </c>
      <c r="Q38" s="2">
        <f t="shared" si="3"/>
        <v>-8434621</v>
      </c>
      <c r="R38" s="2">
        <f t="shared" si="3"/>
        <v>9629428</v>
      </c>
      <c r="S38" s="2">
        <f t="shared" si="3"/>
        <v>8097901</v>
      </c>
      <c r="T38" s="2">
        <f t="shared" si="3"/>
        <v>7969369</v>
      </c>
      <c r="U38" s="2">
        <f t="shared" si="3"/>
        <v>21838592</v>
      </c>
      <c r="V38" s="2">
        <f t="shared" si="3"/>
        <v>37905862</v>
      </c>
      <c r="W38" s="2">
        <f t="shared" si="3"/>
        <v>69442410</v>
      </c>
      <c r="X38" s="2">
        <f t="shared" si="3"/>
        <v>54873573</v>
      </c>
      <c r="Y38" s="2">
        <f t="shared" si="3"/>
        <v>14568837</v>
      </c>
      <c r="Z38" s="34">
        <f>+IF(X38&lt;&gt;0,+(Y38/X38)*100,0)</f>
        <v>26.549823901570978</v>
      </c>
      <c r="AA38" s="35">
        <f>+AA17+AA27+AA36</f>
        <v>54873573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-2733669</v>
      </c>
      <c r="H39" s="2">
        <f>+G40+H60</f>
        <v>8024547</v>
      </c>
      <c r="I39" s="2">
        <f>+H40+I60</f>
        <v>-29738122</v>
      </c>
      <c r="J39" s="2">
        <f>+G39</f>
        <v>-2733669</v>
      </c>
      <c r="K39" s="2">
        <f>+I40+K60</f>
        <v>-16981911</v>
      </c>
      <c r="L39" s="2">
        <f>+K40+L60</f>
        <v>-6897911</v>
      </c>
      <c r="M39" s="2">
        <f>+L40+M60</f>
        <v>7614689</v>
      </c>
      <c r="N39" s="2">
        <f>+K39</f>
        <v>-16981911</v>
      </c>
      <c r="O39" s="2">
        <f>+M40+O60</f>
        <v>19170115</v>
      </c>
      <c r="P39" s="2">
        <f>+O40+P60</f>
        <v>25518978</v>
      </c>
      <c r="Q39" s="2">
        <f>+P40+Q60</f>
        <v>37234164</v>
      </c>
      <c r="R39" s="2">
        <f>+O39</f>
        <v>19170115</v>
      </c>
      <c r="S39" s="2">
        <f>+Q40+S60</f>
        <v>28799543</v>
      </c>
      <c r="T39" s="2">
        <f>+S40+T60</f>
        <v>36897444</v>
      </c>
      <c r="U39" s="2">
        <f>+T40+U60</f>
        <v>44866813</v>
      </c>
      <c r="V39" s="2">
        <f>+S39</f>
        <v>28799543</v>
      </c>
      <c r="W39" s="2">
        <f>+G39</f>
        <v>-2733669</v>
      </c>
      <c r="X39" s="2"/>
      <c r="Y39" s="2">
        <f>+W39-X39</f>
        <v>-2733669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-1810323</v>
      </c>
      <c r="D40" s="43">
        <f t="shared" ref="D40:AA40" si="4">+D38+D39</f>
        <v>0</v>
      </c>
      <c r="E40" s="44">
        <f t="shared" si="4"/>
        <v>54873573</v>
      </c>
      <c r="F40" s="45">
        <f t="shared" si="4"/>
        <v>54873573</v>
      </c>
      <c r="G40" s="45">
        <f t="shared" si="4"/>
        <v>8027883</v>
      </c>
      <c r="H40" s="45">
        <f t="shared" si="4"/>
        <v>-29738122</v>
      </c>
      <c r="I40" s="45">
        <f t="shared" si="4"/>
        <v>-16981911</v>
      </c>
      <c r="J40" s="45">
        <f>+I40</f>
        <v>-16981911</v>
      </c>
      <c r="K40" s="45">
        <f t="shared" si="4"/>
        <v>-6897911</v>
      </c>
      <c r="L40" s="45">
        <f t="shared" si="4"/>
        <v>7614689</v>
      </c>
      <c r="M40" s="45">
        <f t="shared" si="4"/>
        <v>19170115</v>
      </c>
      <c r="N40" s="45">
        <f>+M40</f>
        <v>19170115</v>
      </c>
      <c r="O40" s="45">
        <f t="shared" si="4"/>
        <v>25518978</v>
      </c>
      <c r="P40" s="45">
        <f t="shared" si="4"/>
        <v>37234164</v>
      </c>
      <c r="Q40" s="45">
        <f t="shared" si="4"/>
        <v>28799543</v>
      </c>
      <c r="R40" s="45">
        <f>+Q40</f>
        <v>28799543</v>
      </c>
      <c r="S40" s="45">
        <f t="shared" si="4"/>
        <v>36897444</v>
      </c>
      <c r="T40" s="45">
        <f t="shared" si="4"/>
        <v>44866813</v>
      </c>
      <c r="U40" s="45">
        <f t="shared" si="4"/>
        <v>66705405</v>
      </c>
      <c r="V40" s="45">
        <f>+U40</f>
        <v>66705405</v>
      </c>
      <c r="W40" s="45">
        <f>+V40</f>
        <v>66705405</v>
      </c>
      <c r="X40" s="45">
        <f t="shared" si="4"/>
        <v>54873573</v>
      </c>
      <c r="Y40" s="45">
        <f t="shared" si="4"/>
        <v>11835168</v>
      </c>
      <c r="Z40" s="46">
        <f>+IF(X40&lt;&gt;0,+(Y40/X40)*100,0)</f>
        <v>21.568065195973297</v>
      </c>
      <c r="AA40" s="47">
        <f t="shared" si="4"/>
        <v>54873573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-2733669</v>
      </c>
      <c r="H60">
        <v>-3336</v>
      </c>
      <c r="J60">
        <v>-2733669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-489601389</v>
      </c>
      <c r="D14" s="18"/>
      <c r="E14" s="19">
        <v>-647000000</v>
      </c>
      <c r="F14" s="20">
        <v>-647000000</v>
      </c>
      <c r="G14" s="20">
        <v>-28678208</v>
      </c>
      <c r="H14" s="20">
        <v>-18708007</v>
      </c>
      <c r="I14" s="20">
        <v>-34219634</v>
      </c>
      <c r="J14" s="20">
        <v>-81605849</v>
      </c>
      <c r="K14" s="20">
        <v>-25704595</v>
      </c>
      <c r="L14" s="20">
        <v>-23568950</v>
      </c>
      <c r="M14" s="20">
        <v>-33167002</v>
      </c>
      <c r="N14" s="20">
        <v>-82440547</v>
      </c>
      <c r="O14" s="20">
        <v>-33336961</v>
      </c>
      <c r="P14" s="20">
        <v>-22315717</v>
      </c>
      <c r="Q14" s="20">
        <v>-23431612</v>
      </c>
      <c r="R14" s="20">
        <v>-79084290</v>
      </c>
      <c r="S14" s="20">
        <v>-33399776</v>
      </c>
      <c r="T14" s="20">
        <v>-53203349</v>
      </c>
      <c r="U14" s="20">
        <v>-3505431</v>
      </c>
      <c r="V14" s="20">
        <v>-90108556</v>
      </c>
      <c r="W14" s="20">
        <v>-333239242</v>
      </c>
      <c r="X14" s="20">
        <v>-647000000</v>
      </c>
      <c r="Y14" s="20">
        <v>313760758</v>
      </c>
      <c r="Z14" s="21">
        <v>-48.494707573415766</v>
      </c>
      <c r="AA14" s="22">
        <v>-647000000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-489601389</v>
      </c>
      <c r="D17" s="26">
        <f>SUM(D6:D16)</f>
        <v>0</v>
      </c>
      <c r="E17" s="27">
        <f t="shared" si="0"/>
        <v>-647000000</v>
      </c>
      <c r="F17" s="28">
        <f t="shared" si="0"/>
        <v>-647000000</v>
      </c>
      <c r="G17" s="28">
        <f t="shared" si="0"/>
        <v>-28678208</v>
      </c>
      <c r="H17" s="28">
        <f t="shared" si="0"/>
        <v>-18708007</v>
      </c>
      <c r="I17" s="28">
        <f t="shared" si="0"/>
        <v>-34219634</v>
      </c>
      <c r="J17" s="28">
        <f t="shared" si="0"/>
        <v>-81605849</v>
      </c>
      <c r="K17" s="28">
        <f t="shared" si="0"/>
        <v>-25704595</v>
      </c>
      <c r="L17" s="28">
        <f t="shared" si="0"/>
        <v>-23568950</v>
      </c>
      <c r="M17" s="28">
        <f t="shared" si="0"/>
        <v>-33167002</v>
      </c>
      <c r="N17" s="28">
        <f t="shared" si="0"/>
        <v>-82440547</v>
      </c>
      <c r="O17" s="28">
        <f t="shared" si="0"/>
        <v>-33336961</v>
      </c>
      <c r="P17" s="28">
        <f t="shared" si="0"/>
        <v>-22315717</v>
      </c>
      <c r="Q17" s="28">
        <f t="shared" si="0"/>
        <v>-23431612</v>
      </c>
      <c r="R17" s="28">
        <f t="shared" si="0"/>
        <v>-79084290</v>
      </c>
      <c r="S17" s="28">
        <f t="shared" si="0"/>
        <v>-33399776</v>
      </c>
      <c r="T17" s="28">
        <f t="shared" si="0"/>
        <v>-53203349</v>
      </c>
      <c r="U17" s="28">
        <f t="shared" si="0"/>
        <v>-3505431</v>
      </c>
      <c r="V17" s="28">
        <f t="shared" si="0"/>
        <v>-90108556</v>
      </c>
      <c r="W17" s="28">
        <f t="shared" si="0"/>
        <v>-333239242</v>
      </c>
      <c r="X17" s="28">
        <f t="shared" si="0"/>
        <v>-647000000</v>
      </c>
      <c r="Y17" s="28">
        <f t="shared" si="0"/>
        <v>313760758</v>
      </c>
      <c r="Z17" s="29">
        <f>+IF(X17&lt;&gt;0,+(Y17/X17)*100,0)</f>
        <v>-48.494707573415766</v>
      </c>
      <c r="AA17" s="30">
        <f>SUM(AA6:AA16)</f>
        <v>-647000000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-36866991</v>
      </c>
      <c r="F23" s="20"/>
      <c r="G23" s="36">
        <v>3072241</v>
      </c>
      <c r="H23" s="36"/>
      <c r="I23" s="36"/>
      <c r="J23" s="20">
        <v>3072241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3072241</v>
      </c>
      <c r="X23" s="20">
        <v>-36866991</v>
      </c>
      <c r="Y23" s="36">
        <v>39939232</v>
      </c>
      <c r="Z23" s="37">
        <v>-108.33331095559168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-36866991</v>
      </c>
      <c r="F27" s="28">
        <f t="shared" si="1"/>
        <v>0</v>
      </c>
      <c r="G27" s="28">
        <f t="shared" si="1"/>
        <v>3072241</v>
      </c>
      <c r="H27" s="28">
        <f t="shared" si="1"/>
        <v>0</v>
      </c>
      <c r="I27" s="28">
        <f t="shared" si="1"/>
        <v>0</v>
      </c>
      <c r="J27" s="28">
        <f t="shared" si="1"/>
        <v>3072241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3072241</v>
      </c>
      <c r="X27" s="28">
        <f t="shared" si="1"/>
        <v>-36866991</v>
      </c>
      <c r="Y27" s="28">
        <f t="shared" si="1"/>
        <v>39939232</v>
      </c>
      <c r="Z27" s="29">
        <f>+IF(X27&lt;&gt;0,+(Y27/X27)*100,0)</f>
        <v>-108.33331095559168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-489601389</v>
      </c>
      <c r="D38" s="32">
        <f>+D17+D27+D36</f>
        <v>0</v>
      </c>
      <c r="E38" s="33">
        <f t="shared" si="3"/>
        <v>-683866991</v>
      </c>
      <c r="F38" s="2">
        <f t="shared" si="3"/>
        <v>-647000000</v>
      </c>
      <c r="G38" s="2">
        <f t="shared" si="3"/>
        <v>-25605967</v>
      </c>
      <c r="H38" s="2">
        <f t="shared" si="3"/>
        <v>-18708007</v>
      </c>
      <c r="I38" s="2">
        <f t="shared" si="3"/>
        <v>-34219634</v>
      </c>
      <c r="J38" s="2">
        <f t="shared" si="3"/>
        <v>-78533608</v>
      </c>
      <c r="K38" s="2">
        <f t="shared" si="3"/>
        <v>-25704595</v>
      </c>
      <c r="L38" s="2">
        <f t="shared" si="3"/>
        <v>-23568950</v>
      </c>
      <c r="M38" s="2">
        <f t="shared" si="3"/>
        <v>-33167002</v>
      </c>
      <c r="N38" s="2">
        <f t="shared" si="3"/>
        <v>-82440547</v>
      </c>
      <c r="O38" s="2">
        <f t="shared" si="3"/>
        <v>-33336961</v>
      </c>
      <c r="P38" s="2">
        <f t="shared" si="3"/>
        <v>-22315717</v>
      </c>
      <c r="Q38" s="2">
        <f t="shared" si="3"/>
        <v>-23431612</v>
      </c>
      <c r="R38" s="2">
        <f t="shared" si="3"/>
        <v>-79084290</v>
      </c>
      <c r="S38" s="2">
        <f t="shared" si="3"/>
        <v>-33399776</v>
      </c>
      <c r="T38" s="2">
        <f t="shared" si="3"/>
        <v>-53203349</v>
      </c>
      <c r="U38" s="2">
        <f t="shared" si="3"/>
        <v>-3505431</v>
      </c>
      <c r="V38" s="2">
        <f t="shared" si="3"/>
        <v>-90108556</v>
      </c>
      <c r="W38" s="2">
        <f t="shared" si="3"/>
        <v>-330167001</v>
      </c>
      <c r="X38" s="2">
        <f t="shared" si="3"/>
        <v>-683866991</v>
      </c>
      <c r="Y38" s="2">
        <f t="shared" si="3"/>
        <v>353699990</v>
      </c>
      <c r="Z38" s="34">
        <f>+IF(X38&lt;&gt;0,+(Y38/X38)*100,0)</f>
        <v>-51.720582314229581</v>
      </c>
      <c r="AA38" s="35">
        <f>+AA17+AA27+AA36</f>
        <v>-647000000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-25605967</v>
      </c>
      <c r="I39" s="2">
        <f>+H40+I60</f>
        <v>-44313974</v>
      </c>
      <c r="J39" s="2">
        <f>+G39</f>
        <v>0</v>
      </c>
      <c r="K39" s="2">
        <f>+I40+K60</f>
        <v>-78533608</v>
      </c>
      <c r="L39" s="2">
        <f>+K40+L60</f>
        <v>-104238203</v>
      </c>
      <c r="M39" s="2">
        <f>+L40+M60</f>
        <v>-127807153</v>
      </c>
      <c r="N39" s="2">
        <f>+K39</f>
        <v>-78533608</v>
      </c>
      <c r="O39" s="2">
        <f>+M40+O60</f>
        <v>-160974155</v>
      </c>
      <c r="P39" s="2">
        <f>+O40+P60</f>
        <v>-194311116</v>
      </c>
      <c r="Q39" s="2">
        <f>+P40+Q60</f>
        <v>-216626833</v>
      </c>
      <c r="R39" s="2">
        <f>+O39</f>
        <v>-160974155</v>
      </c>
      <c r="S39" s="2">
        <f>+Q40+S60</f>
        <v>-240058445</v>
      </c>
      <c r="T39" s="2">
        <f>+S40+T60</f>
        <v>-273458221</v>
      </c>
      <c r="U39" s="2">
        <f>+T40+U60</f>
        <v>-326661570</v>
      </c>
      <c r="V39" s="2">
        <f>+S39</f>
        <v>-240058445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-489601389</v>
      </c>
      <c r="D40" s="43">
        <f t="shared" ref="D40:AA40" si="4">+D38+D39</f>
        <v>0</v>
      </c>
      <c r="E40" s="44">
        <f t="shared" si="4"/>
        <v>-683866991</v>
      </c>
      <c r="F40" s="45">
        <f t="shared" si="4"/>
        <v>-647000000</v>
      </c>
      <c r="G40" s="45">
        <f t="shared" si="4"/>
        <v>-25605967</v>
      </c>
      <c r="H40" s="45">
        <f t="shared" si="4"/>
        <v>-44313974</v>
      </c>
      <c r="I40" s="45">
        <f t="shared" si="4"/>
        <v>-78533608</v>
      </c>
      <c r="J40" s="45">
        <f>+I40</f>
        <v>-78533608</v>
      </c>
      <c r="K40" s="45">
        <f t="shared" si="4"/>
        <v>-104238203</v>
      </c>
      <c r="L40" s="45">
        <f t="shared" si="4"/>
        <v>-127807153</v>
      </c>
      <c r="M40" s="45">
        <f t="shared" si="4"/>
        <v>-160974155</v>
      </c>
      <c r="N40" s="45">
        <f>+M40</f>
        <v>-160974155</v>
      </c>
      <c r="O40" s="45">
        <f t="shared" si="4"/>
        <v>-194311116</v>
      </c>
      <c r="P40" s="45">
        <f t="shared" si="4"/>
        <v>-216626833</v>
      </c>
      <c r="Q40" s="45">
        <f t="shared" si="4"/>
        <v>-240058445</v>
      </c>
      <c r="R40" s="45">
        <f>+Q40</f>
        <v>-240058445</v>
      </c>
      <c r="S40" s="45">
        <f t="shared" si="4"/>
        <v>-273458221</v>
      </c>
      <c r="T40" s="45">
        <f t="shared" si="4"/>
        <v>-326661570</v>
      </c>
      <c r="U40" s="45">
        <f t="shared" si="4"/>
        <v>-330167001</v>
      </c>
      <c r="V40" s="45">
        <f>+U40</f>
        <v>-330167001</v>
      </c>
      <c r="W40" s="45">
        <f>+V40</f>
        <v>-330167001</v>
      </c>
      <c r="X40" s="45">
        <f t="shared" si="4"/>
        <v>-683866991</v>
      </c>
      <c r="Y40" s="45">
        <f t="shared" si="4"/>
        <v>353699990</v>
      </c>
      <c r="Z40" s="46">
        <f>+IF(X40&lt;&gt;0,+(Y40/X40)*100,0)</f>
        <v>-51.720582314229581</v>
      </c>
      <c r="AA40" s="47">
        <f t="shared" si="4"/>
        <v>-647000000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9901113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9901113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9901113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9901113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-2942889</v>
      </c>
      <c r="D14" s="18"/>
      <c r="E14" s="19">
        <v>-25570733</v>
      </c>
      <c r="F14" s="20">
        <v>-39227702</v>
      </c>
      <c r="G14" s="20">
        <v>-873827</v>
      </c>
      <c r="H14" s="20">
        <v>-5017531</v>
      </c>
      <c r="I14" s="20">
        <v>-539335</v>
      </c>
      <c r="J14" s="20">
        <v>-6430693</v>
      </c>
      <c r="K14" s="20">
        <v>-1157611</v>
      </c>
      <c r="L14" s="20">
        <v>-41782</v>
      </c>
      <c r="M14" s="20">
        <v>-5026885</v>
      </c>
      <c r="N14" s="20">
        <v>-6226278</v>
      </c>
      <c r="O14" s="20">
        <v>-1000000</v>
      </c>
      <c r="P14" s="20"/>
      <c r="Q14" s="20">
        <v>-4892080</v>
      </c>
      <c r="R14" s="20">
        <v>-5892080</v>
      </c>
      <c r="S14" s="20">
        <v>-2000000</v>
      </c>
      <c r="T14" s="20"/>
      <c r="U14" s="20"/>
      <c r="V14" s="20">
        <v>-2000000</v>
      </c>
      <c r="W14" s="20">
        <v>-20549051</v>
      </c>
      <c r="X14" s="20">
        <v>-39227702</v>
      </c>
      <c r="Y14" s="20">
        <v>18678651</v>
      </c>
      <c r="Z14" s="21">
        <v>-47.61597046903232</v>
      </c>
      <c r="AA14" s="22">
        <v>-39227702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-2942889</v>
      </c>
      <c r="D17" s="26">
        <f>SUM(D6:D16)</f>
        <v>0</v>
      </c>
      <c r="E17" s="27">
        <f t="shared" si="0"/>
        <v>-25570733</v>
      </c>
      <c r="F17" s="28">
        <f t="shared" si="0"/>
        <v>-39227702</v>
      </c>
      <c r="G17" s="28">
        <f t="shared" si="0"/>
        <v>-873827</v>
      </c>
      <c r="H17" s="28">
        <f t="shared" si="0"/>
        <v>-5017531</v>
      </c>
      <c r="I17" s="28">
        <f t="shared" si="0"/>
        <v>-539335</v>
      </c>
      <c r="J17" s="28">
        <f t="shared" si="0"/>
        <v>-6430693</v>
      </c>
      <c r="K17" s="28">
        <f t="shared" si="0"/>
        <v>-1157611</v>
      </c>
      <c r="L17" s="28">
        <f t="shared" si="0"/>
        <v>-41782</v>
      </c>
      <c r="M17" s="28">
        <f t="shared" si="0"/>
        <v>-5026885</v>
      </c>
      <c r="N17" s="28">
        <f t="shared" si="0"/>
        <v>-6226278</v>
      </c>
      <c r="O17" s="28">
        <f t="shared" si="0"/>
        <v>-1000000</v>
      </c>
      <c r="P17" s="28">
        <f t="shared" si="0"/>
        <v>0</v>
      </c>
      <c r="Q17" s="28">
        <f t="shared" si="0"/>
        <v>-4892080</v>
      </c>
      <c r="R17" s="28">
        <f t="shared" si="0"/>
        <v>-5892080</v>
      </c>
      <c r="S17" s="28">
        <f t="shared" si="0"/>
        <v>-2000000</v>
      </c>
      <c r="T17" s="28">
        <f t="shared" si="0"/>
        <v>0</v>
      </c>
      <c r="U17" s="28">
        <f t="shared" si="0"/>
        <v>0</v>
      </c>
      <c r="V17" s="28">
        <f t="shared" si="0"/>
        <v>-2000000</v>
      </c>
      <c r="W17" s="28">
        <f t="shared" si="0"/>
        <v>-20549051</v>
      </c>
      <c r="X17" s="28">
        <f t="shared" si="0"/>
        <v>-39227702</v>
      </c>
      <c r="Y17" s="28">
        <f t="shared" si="0"/>
        <v>18678651</v>
      </c>
      <c r="Z17" s="29">
        <f>+IF(X17&lt;&gt;0,+(Y17/X17)*100,0)</f>
        <v>-47.61597046903232</v>
      </c>
      <c r="AA17" s="30">
        <f>SUM(AA6:AA16)</f>
        <v>-39227702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-2942889</v>
      </c>
      <c r="D38" s="32">
        <f>+D17+D27+D36</f>
        <v>0</v>
      </c>
      <c r="E38" s="33">
        <f t="shared" si="3"/>
        <v>-25570733</v>
      </c>
      <c r="F38" s="2">
        <f t="shared" si="3"/>
        <v>-39227702</v>
      </c>
      <c r="G38" s="2">
        <f t="shared" si="3"/>
        <v>-873827</v>
      </c>
      <c r="H38" s="2">
        <f t="shared" si="3"/>
        <v>-5017531</v>
      </c>
      <c r="I38" s="2">
        <f t="shared" si="3"/>
        <v>-539335</v>
      </c>
      <c r="J38" s="2">
        <f t="shared" si="3"/>
        <v>-6430693</v>
      </c>
      <c r="K38" s="2">
        <f t="shared" si="3"/>
        <v>-1157611</v>
      </c>
      <c r="L38" s="2">
        <f t="shared" si="3"/>
        <v>-41782</v>
      </c>
      <c r="M38" s="2">
        <f t="shared" si="3"/>
        <v>-5026885</v>
      </c>
      <c r="N38" s="2">
        <f t="shared" si="3"/>
        <v>-6226278</v>
      </c>
      <c r="O38" s="2">
        <f t="shared" si="3"/>
        <v>-1000000</v>
      </c>
      <c r="P38" s="2">
        <f t="shared" si="3"/>
        <v>0</v>
      </c>
      <c r="Q38" s="2">
        <f t="shared" si="3"/>
        <v>-4892080</v>
      </c>
      <c r="R38" s="2">
        <f t="shared" si="3"/>
        <v>-5892080</v>
      </c>
      <c r="S38" s="2">
        <f t="shared" si="3"/>
        <v>-2000000</v>
      </c>
      <c r="T38" s="2">
        <f t="shared" si="3"/>
        <v>0</v>
      </c>
      <c r="U38" s="2">
        <f t="shared" si="3"/>
        <v>0</v>
      </c>
      <c r="V38" s="2">
        <f t="shared" si="3"/>
        <v>-2000000</v>
      </c>
      <c r="W38" s="2">
        <f t="shared" si="3"/>
        <v>-20549051</v>
      </c>
      <c r="X38" s="2">
        <f t="shared" si="3"/>
        <v>-39227702</v>
      </c>
      <c r="Y38" s="2">
        <f t="shared" si="3"/>
        <v>18678651</v>
      </c>
      <c r="Z38" s="34">
        <f>+IF(X38&lt;&gt;0,+(Y38/X38)*100,0)</f>
        <v>-47.61597046903232</v>
      </c>
      <c r="AA38" s="35">
        <f>+AA17+AA27+AA36</f>
        <v>-39227702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-873827</v>
      </c>
      <c r="I39" s="2">
        <f>+H40+I60</f>
        <v>-5891358</v>
      </c>
      <c r="J39" s="2">
        <f>+G39</f>
        <v>0</v>
      </c>
      <c r="K39" s="2">
        <f>+I40+K60</f>
        <v>-6430693</v>
      </c>
      <c r="L39" s="2">
        <f>+K40+L60</f>
        <v>-7588304</v>
      </c>
      <c r="M39" s="2">
        <f>+L40+M60</f>
        <v>-7630086</v>
      </c>
      <c r="N39" s="2">
        <f>+K39</f>
        <v>-6430693</v>
      </c>
      <c r="O39" s="2">
        <f>+M40+O60</f>
        <v>-12656971</v>
      </c>
      <c r="P39" s="2">
        <f>+O40+P60</f>
        <v>-13656971</v>
      </c>
      <c r="Q39" s="2">
        <f>+P40+Q60</f>
        <v>-13656971</v>
      </c>
      <c r="R39" s="2">
        <f>+O39</f>
        <v>-12656971</v>
      </c>
      <c r="S39" s="2">
        <f>+Q40+S60</f>
        <v>-18549051</v>
      </c>
      <c r="T39" s="2">
        <f>+S40+T60</f>
        <v>-20549051</v>
      </c>
      <c r="U39" s="2">
        <f>+T40+U60</f>
        <v>-20549051</v>
      </c>
      <c r="V39" s="2">
        <f>+S39</f>
        <v>-18549051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-2942889</v>
      </c>
      <c r="D40" s="43">
        <f t="shared" ref="D40:AA40" si="4">+D38+D39</f>
        <v>0</v>
      </c>
      <c r="E40" s="44">
        <f t="shared" si="4"/>
        <v>-25570733</v>
      </c>
      <c r="F40" s="45">
        <f t="shared" si="4"/>
        <v>-39227702</v>
      </c>
      <c r="G40" s="45">
        <f t="shared" si="4"/>
        <v>-873827</v>
      </c>
      <c r="H40" s="45">
        <f t="shared" si="4"/>
        <v>-5891358</v>
      </c>
      <c r="I40" s="45">
        <f t="shared" si="4"/>
        <v>-6430693</v>
      </c>
      <c r="J40" s="45">
        <f>+I40</f>
        <v>-6430693</v>
      </c>
      <c r="K40" s="45">
        <f t="shared" si="4"/>
        <v>-7588304</v>
      </c>
      <c r="L40" s="45">
        <f t="shared" si="4"/>
        <v>-7630086</v>
      </c>
      <c r="M40" s="45">
        <f t="shared" si="4"/>
        <v>-12656971</v>
      </c>
      <c r="N40" s="45">
        <f>+M40</f>
        <v>-12656971</v>
      </c>
      <c r="O40" s="45">
        <f t="shared" si="4"/>
        <v>-13656971</v>
      </c>
      <c r="P40" s="45">
        <f t="shared" si="4"/>
        <v>-13656971</v>
      </c>
      <c r="Q40" s="45">
        <f t="shared" si="4"/>
        <v>-18549051</v>
      </c>
      <c r="R40" s="45">
        <f>+Q40</f>
        <v>-18549051</v>
      </c>
      <c r="S40" s="45">
        <f t="shared" si="4"/>
        <v>-20549051</v>
      </c>
      <c r="T40" s="45">
        <f t="shared" si="4"/>
        <v>-20549051</v>
      </c>
      <c r="U40" s="45">
        <f t="shared" si="4"/>
        <v>-20549051</v>
      </c>
      <c r="V40" s="45">
        <f>+U40</f>
        <v>-20549051</v>
      </c>
      <c r="W40" s="45">
        <f>+V40</f>
        <v>-20549051</v>
      </c>
      <c r="X40" s="45">
        <f t="shared" si="4"/>
        <v>-39227702</v>
      </c>
      <c r="Y40" s="45">
        <f t="shared" si="4"/>
        <v>18678651</v>
      </c>
      <c r="Z40" s="46">
        <f>+IF(X40&lt;&gt;0,+(Y40/X40)*100,0)</f>
        <v>-47.61597046903232</v>
      </c>
      <c r="AA40" s="47">
        <f t="shared" si="4"/>
        <v>-39227702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54795919</v>
      </c>
      <c r="F7" s="20">
        <v>54795919</v>
      </c>
      <c r="G7" s="20">
        <v>6719515</v>
      </c>
      <c r="H7" s="20">
        <v>5355560</v>
      </c>
      <c r="I7" s="20">
        <v>6582306</v>
      </c>
      <c r="J7" s="20">
        <v>18657381</v>
      </c>
      <c r="K7" s="20">
        <v>6642412</v>
      </c>
      <c r="L7" s="20">
        <v>6330943</v>
      </c>
      <c r="M7" s="20">
        <v>1545409</v>
      </c>
      <c r="N7" s="20">
        <v>14518764</v>
      </c>
      <c r="O7" s="20">
        <v>7176828</v>
      </c>
      <c r="P7" s="20">
        <v>7141128</v>
      </c>
      <c r="Q7" s="20">
        <v>8313043</v>
      </c>
      <c r="R7" s="20">
        <v>22630999</v>
      </c>
      <c r="S7" s="20">
        <v>7485085</v>
      </c>
      <c r="T7" s="20">
        <v>6150801</v>
      </c>
      <c r="U7" s="20">
        <v>6163421</v>
      </c>
      <c r="V7" s="20">
        <v>19799307</v>
      </c>
      <c r="W7" s="20">
        <v>75606451</v>
      </c>
      <c r="X7" s="20">
        <v>54795919</v>
      </c>
      <c r="Y7" s="20">
        <v>20810532</v>
      </c>
      <c r="Z7" s="21">
        <v>37.978251628556499</v>
      </c>
      <c r="AA7" s="22">
        <v>54795919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27356210</v>
      </c>
      <c r="F9" s="20">
        <v>17356210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17356210</v>
      </c>
      <c r="Y9" s="20">
        <v>-17356210</v>
      </c>
      <c r="Z9" s="21">
        <v>-100</v>
      </c>
      <c r="AA9" s="22">
        <v>17356210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5057295</v>
      </c>
      <c r="F10" s="20">
        <v>5057295</v>
      </c>
      <c r="G10" s="20">
        <v>2091</v>
      </c>
      <c r="H10" s="20"/>
      <c r="I10" s="20">
        <v>6713</v>
      </c>
      <c r="J10" s="20">
        <v>8804</v>
      </c>
      <c r="K10" s="20">
        <v>2671</v>
      </c>
      <c r="L10" s="20"/>
      <c r="M10" s="20">
        <v>15296</v>
      </c>
      <c r="N10" s="20">
        <v>17967</v>
      </c>
      <c r="O10" s="20">
        <v>500</v>
      </c>
      <c r="P10" s="20">
        <v>1265</v>
      </c>
      <c r="Q10" s="20"/>
      <c r="R10" s="20">
        <v>1765</v>
      </c>
      <c r="S10" s="20">
        <v>5241</v>
      </c>
      <c r="T10" s="20">
        <v>25366</v>
      </c>
      <c r="U10" s="20"/>
      <c r="V10" s="20">
        <v>30607</v>
      </c>
      <c r="W10" s="20">
        <v>59143</v>
      </c>
      <c r="X10" s="20">
        <v>5057295</v>
      </c>
      <c r="Y10" s="20">
        <v>-4998152</v>
      </c>
      <c r="Z10" s="21">
        <v>-98.83054083259924</v>
      </c>
      <c r="AA10" s="22">
        <v>5057295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-65389179</v>
      </c>
      <c r="F14" s="20">
        <v>-65389179</v>
      </c>
      <c r="G14" s="20">
        <v>-6795167</v>
      </c>
      <c r="H14" s="20">
        <v>-276103</v>
      </c>
      <c r="I14" s="20">
        <v>-14277157</v>
      </c>
      <c r="J14" s="20">
        <v>-21348427</v>
      </c>
      <c r="K14" s="20">
        <v>-279304</v>
      </c>
      <c r="L14" s="20">
        <v>-665533</v>
      </c>
      <c r="M14" s="20"/>
      <c r="N14" s="20">
        <v>-944837</v>
      </c>
      <c r="O14" s="20">
        <v>-12411679</v>
      </c>
      <c r="P14" s="20">
        <v>-499088</v>
      </c>
      <c r="Q14" s="20">
        <v>-8643840</v>
      </c>
      <c r="R14" s="20">
        <v>-21554607</v>
      </c>
      <c r="S14" s="20">
        <v>-4486699</v>
      </c>
      <c r="T14" s="20">
        <v>-116976</v>
      </c>
      <c r="U14" s="20"/>
      <c r="V14" s="20">
        <v>-4603675</v>
      </c>
      <c r="W14" s="20">
        <v>-48451546</v>
      </c>
      <c r="X14" s="20">
        <v>-65389179</v>
      </c>
      <c r="Y14" s="20">
        <v>16937633</v>
      </c>
      <c r="Z14" s="21">
        <v>-25.902807251946076</v>
      </c>
      <c r="AA14" s="22">
        <v>-65389179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21820245</v>
      </c>
      <c r="F17" s="28">
        <f t="shared" si="0"/>
        <v>11820245</v>
      </c>
      <c r="G17" s="28">
        <f t="shared" si="0"/>
        <v>-73561</v>
      </c>
      <c r="H17" s="28">
        <f t="shared" si="0"/>
        <v>5079457</v>
      </c>
      <c r="I17" s="28">
        <f t="shared" si="0"/>
        <v>-7688138</v>
      </c>
      <c r="J17" s="28">
        <f t="shared" si="0"/>
        <v>-2682242</v>
      </c>
      <c r="K17" s="28">
        <f t="shared" si="0"/>
        <v>6365779</v>
      </c>
      <c r="L17" s="28">
        <f t="shared" si="0"/>
        <v>5665410</v>
      </c>
      <c r="M17" s="28">
        <f t="shared" si="0"/>
        <v>1560705</v>
      </c>
      <c r="N17" s="28">
        <f t="shared" si="0"/>
        <v>13591894</v>
      </c>
      <c r="O17" s="28">
        <f t="shared" si="0"/>
        <v>-5234351</v>
      </c>
      <c r="P17" s="28">
        <f t="shared" si="0"/>
        <v>6643305</v>
      </c>
      <c r="Q17" s="28">
        <f t="shared" si="0"/>
        <v>-330797</v>
      </c>
      <c r="R17" s="28">
        <f t="shared" si="0"/>
        <v>1078157</v>
      </c>
      <c r="S17" s="28">
        <f t="shared" si="0"/>
        <v>3003627</v>
      </c>
      <c r="T17" s="28">
        <f t="shared" si="0"/>
        <v>6059191</v>
      </c>
      <c r="U17" s="28">
        <f t="shared" si="0"/>
        <v>6163421</v>
      </c>
      <c r="V17" s="28">
        <f t="shared" si="0"/>
        <v>15226239</v>
      </c>
      <c r="W17" s="28">
        <f t="shared" si="0"/>
        <v>27214048</v>
      </c>
      <c r="X17" s="28">
        <f t="shared" si="0"/>
        <v>11820245</v>
      </c>
      <c r="Y17" s="28">
        <f t="shared" si="0"/>
        <v>15393803</v>
      </c>
      <c r="Z17" s="29">
        <f>+IF(X17&lt;&gt;0,+(Y17/X17)*100,0)</f>
        <v>130.23252056112204</v>
      </c>
      <c r="AA17" s="30">
        <f>SUM(AA6:AA16)</f>
        <v>11820245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-15209324</v>
      </c>
      <c r="F26" s="20">
        <v>-15209324</v>
      </c>
      <c r="G26" s="20"/>
      <c r="H26" s="20">
        <v>-1122207</v>
      </c>
      <c r="I26" s="20"/>
      <c r="J26" s="20">
        <v>-1122207</v>
      </c>
      <c r="K26" s="20">
        <v>-3767710</v>
      </c>
      <c r="L26" s="20"/>
      <c r="M26" s="20"/>
      <c r="N26" s="20">
        <v>-3767710</v>
      </c>
      <c r="O26" s="20"/>
      <c r="P26" s="20"/>
      <c r="Q26" s="20">
        <v>-17810</v>
      </c>
      <c r="R26" s="20">
        <v>-17810</v>
      </c>
      <c r="S26" s="20">
        <v>-2108967</v>
      </c>
      <c r="T26" s="20"/>
      <c r="U26" s="20"/>
      <c r="V26" s="20">
        <v>-2108967</v>
      </c>
      <c r="W26" s="20">
        <v>-7016694</v>
      </c>
      <c r="X26" s="20">
        <v>-15209324</v>
      </c>
      <c r="Y26" s="20">
        <v>8192630</v>
      </c>
      <c r="Z26" s="21">
        <v>-53.865839139201718</v>
      </c>
      <c r="AA26" s="22">
        <v>-15209324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-15209324</v>
      </c>
      <c r="F27" s="28">
        <f t="shared" si="1"/>
        <v>-15209324</v>
      </c>
      <c r="G27" s="28">
        <f t="shared" si="1"/>
        <v>0</v>
      </c>
      <c r="H27" s="28">
        <f t="shared" si="1"/>
        <v>-1122207</v>
      </c>
      <c r="I27" s="28">
        <f t="shared" si="1"/>
        <v>0</v>
      </c>
      <c r="J27" s="28">
        <f t="shared" si="1"/>
        <v>-1122207</v>
      </c>
      <c r="K27" s="28">
        <f t="shared" si="1"/>
        <v>-3767710</v>
      </c>
      <c r="L27" s="28">
        <f t="shared" si="1"/>
        <v>0</v>
      </c>
      <c r="M27" s="28">
        <f t="shared" si="1"/>
        <v>0</v>
      </c>
      <c r="N27" s="28">
        <f t="shared" si="1"/>
        <v>-3767710</v>
      </c>
      <c r="O27" s="28">
        <f t="shared" si="1"/>
        <v>0</v>
      </c>
      <c r="P27" s="28">
        <f t="shared" si="1"/>
        <v>0</v>
      </c>
      <c r="Q27" s="28">
        <f t="shared" si="1"/>
        <v>-17810</v>
      </c>
      <c r="R27" s="28">
        <f t="shared" si="1"/>
        <v>-17810</v>
      </c>
      <c r="S27" s="28">
        <f t="shared" si="1"/>
        <v>-2108967</v>
      </c>
      <c r="T27" s="28">
        <f t="shared" si="1"/>
        <v>0</v>
      </c>
      <c r="U27" s="28">
        <f t="shared" si="1"/>
        <v>0</v>
      </c>
      <c r="V27" s="28">
        <f t="shared" si="1"/>
        <v>-2108967</v>
      </c>
      <c r="W27" s="28">
        <f t="shared" si="1"/>
        <v>-7016694</v>
      </c>
      <c r="X27" s="28">
        <f t="shared" si="1"/>
        <v>-15209324</v>
      </c>
      <c r="Y27" s="28">
        <f t="shared" si="1"/>
        <v>8192630</v>
      </c>
      <c r="Z27" s="29">
        <f>+IF(X27&lt;&gt;0,+(Y27/X27)*100,0)</f>
        <v>-53.865839139201718</v>
      </c>
      <c r="AA27" s="30">
        <f>SUM(AA21:AA26)</f>
        <v>-15209324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6610921</v>
      </c>
      <c r="F38" s="2">
        <f t="shared" si="3"/>
        <v>-3389079</v>
      </c>
      <c r="G38" s="2">
        <f t="shared" si="3"/>
        <v>-73561</v>
      </c>
      <c r="H38" s="2">
        <f t="shared" si="3"/>
        <v>3957250</v>
      </c>
      <c r="I38" s="2">
        <f t="shared" si="3"/>
        <v>-7688138</v>
      </c>
      <c r="J38" s="2">
        <f t="shared" si="3"/>
        <v>-3804449</v>
      </c>
      <c r="K38" s="2">
        <f t="shared" si="3"/>
        <v>2598069</v>
      </c>
      <c r="L38" s="2">
        <f t="shared" si="3"/>
        <v>5665410</v>
      </c>
      <c r="M38" s="2">
        <f t="shared" si="3"/>
        <v>1560705</v>
      </c>
      <c r="N38" s="2">
        <f t="shared" si="3"/>
        <v>9824184</v>
      </c>
      <c r="O38" s="2">
        <f t="shared" si="3"/>
        <v>-5234351</v>
      </c>
      <c r="P38" s="2">
        <f t="shared" si="3"/>
        <v>6643305</v>
      </c>
      <c r="Q38" s="2">
        <f t="shared" si="3"/>
        <v>-348607</v>
      </c>
      <c r="R38" s="2">
        <f t="shared" si="3"/>
        <v>1060347</v>
      </c>
      <c r="S38" s="2">
        <f t="shared" si="3"/>
        <v>894660</v>
      </c>
      <c r="T38" s="2">
        <f t="shared" si="3"/>
        <v>6059191</v>
      </c>
      <c r="U38" s="2">
        <f t="shared" si="3"/>
        <v>6163421</v>
      </c>
      <c r="V38" s="2">
        <f t="shared" si="3"/>
        <v>13117272</v>
      </c>
      <c r="W38" s="2">
        <f t="shared" si="3"/>
        <v>20197354</v>
      </c>
      <c r="X38" s="2">
        <f t="shared" si="3"/>
        <v>-3389079</v>
      </c>
      <c r="Y38" s="2">
        <f t="shared" si="3"/>
        <v>23586433</v>
      </c>
      <c r="Z38" s="34">
        <f>+IF(X38&lt;&gt;0,+(Y38/X38)*100,0)</f>
        <v>-695.95406303600475</v>
      </c>
      <c r="AA38" s="35">
        <f>+AA17+AA27+AA36</f>
        <v>-3389079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-7750682</v>
      </c>
      <c r="H39" s="2">
        <f>+G40+H60</f>
        <v>-7824243</v>
      </c>
      <c r="I39" s="2">
        <f>+H40+I60</f>
        <v>-3866993</v>
      </c>
      <c r="J39" s="2">
        <f>+G39</f>
        <v>-7750682</v>
      </c>
      <c r="K39" s="2">
        <f>+I40+K60</f>
        <v>-11155131</v>
      </c>
      <c r="L39" s="2">
        <f>+K40+L60</f>
        <v>-8557062</v>
      </c>
      <c r="M39" s="2">
        <f>+L40+M60</f>
        <v>-2891652</v>
      </c>
      <c r="N39" s="2">
        <f>+K39</f>
        <v>-11155131</v>
      </c>
      <c r="O39" s="2">
        <f>+M40+O60</f>
        <v>-1330947</v>
      </c>
      <c r="P39" s="2">
        <f>+O40+P60</f>
        <v>-6565298</v>
      </c>
      <c r="Q39" s="2">
        <f>+P40+Q60</f>
        <v>78007</v>
      </c>
      <c r="R39" s="2">
        <f>+O39</f>
        <v>-1330947</v>
      </c>
      <c r="S39" s="2">
        <f>+Q40+S60</f>
        <v>-270600</v>
      </c>
      <c r="T39" s="2">
        <f>+S40+T60</f>
        <v>624060</v>
      </c>
      <c r="U39" s="2">
        <f>+T40+U60</f>
        <v>6683251</v>
      </c>
      <c r="V39" s="2">
        <f>+S39</f>
        <v>-270600</v>
      </c>
      <c r="W39" s="2">
        <f>+G39</f>
        <v>-7750682</v>
      </c>
      <c r="X39" s="2"/>
      <c r="Y39" s="2">
        <f>+W39-X39</f>
        <v>-7750682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6610921</v>
      </c>
      <c r="F40" s="45">
        <f t="shared" si="4"/>
        <v>-3389079</v>
      </c>
      <c r="G40" s="45">
        <f t="shared" si="4"/>
        <v>-7824243</v>
      </c>
      <c r="H40" s="45">
        <f t="shared" si="4"/>
        <v>-3866993</v>
      </c>
      <c r="I40" s="45">
        <f t="shared" si="4"/>
        <v>-11555131</v>
      </c>
      <c r="J40" s="45">
        <f>+I40</f>
        <v>-11555131</v>
      </c>
      <c r="K40" s="45">
        <f t="shared" si="4"/>
        <v>-8557062</v>
      </c>
      <c r="L40" s="45">
        <f t="shared" si="4"/>
        <v>-2891652</v>
      </c>
      <c r="M40" s="45">
        <f t="shared" si="4"/>
        <v>-1330947</v>
      </c>
      <c r="N40" s="45">
        <f>+M40</f>
        <v>-1330947</v>
      </c>
      <c r="O40" s="45">
        <f t="shared" si="4"/>
        <v>-6565298</v>
      </c>
      <c r="P40" s="45">
        <f t="shared" si="4"/>
        <v>78007</v>
      </c>
      <c r="Q40" s="45">
        <f t="shared" si="4"/>
        <v>-270600</v>
      </c>
      <c r="R40" s="45">
        <f>+Q40</f>
        <v>-270600</v>
      </c>
      <c r="S40" s="45">
        <f t="shared" si="4"/>
        <v>624060</v>
      </c>
      <c r="T40" s="45">
        <f t="shared" si="4"/>
        <v>6683251</v>
      </c>
      <c r="U40" s="45">
        <f t="shared" si="4"/>
        <v>12846672</v>
      </c>
      <c r="V40" s="45">
        <f>+U40</f>
        <v>12846672</v>
      </c>
      <c r="W40" s="45">
        <f>+V40</f>
        <v>12846672</v>
      </c>
      <c r="X40" s="45">
        <f t="shared" si="4"/>
        <v>-3389079</v>
      </c>
      <c r="Y40" s="45">
        <f t="shared" si="4"/>
        <v>15835751</v>
      </c>
      <c r="Z40" s="46">
        <f>+IF(X40&lt;&gt;0,+(Y40/X40)*100,0)</f>
        <v>-467.25824331625205</v>
      </c>
      <c r="AA40" s="47">
        <f t="shared" si="4"/>
        <v>-3389079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-7750682</v>
      </c>
      <c r="J60">
        <v>-7750682</v>
      </c>
      <c r="K60">
        <v>400000</v>
      </c>
      <c r="N60">
        <v>400000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EF0A2E4-A08A-4699-933C-117634244E94}"/>
</file>

<file path=customXml/itemProps2.xml><?xml version="1.0" encoding="utf-8"?>
<ds:datastoreItem xmlns:ds="http://schemas.openxmlformats.org/officeDocument/2006/customXml" ds:itemID="{0E1AD7E3-B9DC-460E-8917-3086F7DFAE5C}"/>
</file>

<file path=customXml/itemProps3.xml><?xml version="1.0" encoding="utf-8"?>
<ds:datastoreItem xmlns:ds="http://schemas.openxmlformats.org/officeDocument/2006/customXml" ds:itemID="{4F98134B-10B6-4B98-B9AE-E6646760D9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2022-08-16T08:21:26Z</dcterms:created>
  <dcterms:modified xsi:type="dcterms:W3CDTF">2022-08-16T08:26:57Z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